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spolecne\Veřejné zakázky malého rozsahu\2023\Přístavba hasičské zbrojnice Bernartice\Podklady\"/>
    </mc:Choice>
  </mc:AlternateContent>
  <bookViews>
    <workbookView xWindow="0" yWindow="0" windowWidth="28800" windowHeight="12435" tabRatio="500" firstSheet="1" activeTab="1"/>
  </bookViews>
  <sheets>
    <sheet name="Rekapitulace stavby" sheetId="1" state="hidden" r:id="rId1"/>
    <sheet name="0223-02 - Sklad a přís..." sheetId="2" r:id="rId2"/>
  </sheets>
  <definedNames>
    <definedName name="_xlnm._FilterDatabase" localSheetId="1" hidden="1">'0223-02 - Sklad a přís...'!$C$124:$K$163</definedName>
    <definedName name="_xlnm.Print_Titles" localSheetId="1">'0223-02 - Sklad a přís...'!$124:$124</definedName>
    <definedName name="_xlnm.Print_Titles" localSheetId="0">'Rekapitulace stavby'!$92:$92</definedName>
    <definedName name="_xlnm.Print_Area" localSheetId="1">'0223-02 - Sklad a přís...'!$C$4:$J$37,'0223-02 - Sklad a přís...'!$C$50:$J$76,'0223-02 - Sklad a přís...'!$C$82:$J$108,'0223-02 - Sklad a přís...'!$C$114:$J$163</definedName>
    <definedName name="_xlnm.Print_Area" localSheetId="0">'Rekapitulace stavby'!$D$4:$AO$76,'Rekapitulace stavby'!$C$82:$AQ$96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163" i="2" l="1"/>
  <c r="BI163" i="2"/>
  <c r="BH163" i="2"/>
  <c r="BG163" i="2"/>
  <c r="BF163" i="2"/>
  <c r="T163" i="2"/>
  <c r="R163" i="2"/>
  <c r="R162" i="2" s="1"/>
  <c r="P163" i="2"/>
  <c r="J163" i="2"/>
  <c r="BE163" i="2" s="1"/>
  <c r="BK162" i="2"/>
  <c r="J162" i="2" s="1"/>
  <c r="J107" i="2" s="1"/>
  <c r="T162" i="2"/>
  <c r="P162" i="2"/>
  <c r="BK161" i="2"/>
  <c r="BK160" i="2" s="1"/>
  <c r="BI161" i="2"/>
  <c r="BH161" i="2"/>
  <c r="BG161" i="2"/>
  <c r="BF161" i="2"/>
  <c r="T161" i="2"/>
  <c r="T160" i="2" s="1"/>
  <c r="T159" i="2" s="1"/>
  <c r="R161" i="2"/>
  <c r="P161" i="2"/>
  <c r="P160" i="2" s="1"/>
  <c r="P159" i="2" s="1"/>
  <c r="J161" i="2"/>
  <c r="BE161" i="2" s="1"/>
  <c r="R160" i="2"/>
  <c r="R159" i="2" s="1"/>
  <c r="BK158" i="2"/>
  <c r="BI158" i="2"/>
  <c r="BH158" i="2"/>
  <c r="BG158" i="2"/>
  <c r="BF158" i="2"/>
  <c r="T158" i="2"/>
  <c r="R158" i="2"/>
  <c r="P158" i="2"/>
  <c r="J158" i="2"/>
  <c r="BE158" i="2" s="1"/>
  <c r="BK157" i="2"/>
  <c r="BI157" i="2"/>
  <c r="BH157" i="2"/>
  <c r="BG157" i="2"/>
  <c r="BF157" i="2"/>
  <c r="T157" i="2"/>
  <c r="R157" i="2"/>
  <c r="P157" i="2"/>
  <c r="J157" i="2"/>
  <c r="BE157" i="2" s="1"/>
  <c r="BK156" i="2"/>
  <c r="BI156" i="2"/>
  <c r="BH156" i="2"/>
  <c r="BG156" i="2"/>
  <c r="BF156" i="2"/>
  <c r="T156" i="2"/>
  <c r="R156" i="2"/>
  <c r="P156" i="2"/>
  <c r="J156" i="2"/>
  <c r="BE156" i="2" s="1"/>
  <c r="BK155" i="2"/>
  <c r="BI155" i="2"/>
  <c r="BH155" i="2"/>
  <c r="BG155" i="2"/>
  <c r="BF155" i="2"/>
  <c r="T155" i="2"/>
  <c r="R155" i="2"/>
  <c r="P155" i="2"/>
  <c r="J155" i="2"/>
  <c r="BE155" i="2" s="1"/>
  <c r="BK154" i="2"/>
  <c r="BK153" i="2" s="1"/>
  <c r="BI154" i="2"/>
  <c r="BH154" i="2"/>
  <c r="BG154" i="2"/>
  <c r="BF154" i="2"/>
  <c r="T154" i="2"/>
  <c r="T153" i="2" s="1"/>
  <c r="T152" i="2" s="1"/>
  <c r="R154" i="2"/>
  <c r="P154" i="2"/>
  <c r="P153" i="2" s="1"/>
  <c r="P152" i="2" s="1"/>
  <c r="J154" i="2"/>
  <c r="BE154" i="2" s="1"/>
  <c r="R153" i="2"/>
  <c r="R152" i="2" s="1"/>
  <c r="BK151" i="2"/>
  <c r="T151" i="2"/>
  <c r="R151" i="2"/>
  <c r="P151" i="2"/>
  <c r="BK150" i="2"/>
  <c r="T150" i="2"/>
  <c r="R150" i="2"/>
  <c r="P150" i="2"/>
  <c r="BK147" i="2"/>
  <c r="BI147" i="2"/>
  <c r="BH147" i="2"/>
  <c r="BG147" i="2"/>
  <c r="BF147" i="2"/>
  <c r="BE147" i="2"/>
  <c r="T147" i="2"/>
  <c r="R147" i="2"/>
  <c r="P147" i="2"/>
  <c r="BK144" i="2"/>
  <c r="BI144" i="2"/>
  <c r="BH144" i="2"/>
  <c r="BG144" i="2"/>
  <c r="BF144" i="2"/>
  <c r="BE144" i="2"/>
  <c r="T144" i="2"/>
  <c r="R144" i="2"/>
  <c r="P144" i="2"/>
  <c r="BK143" i="2"/>
  <c r="BI143" i="2"/>
  <c r="BH143" i="2"/>
  <c r="BG143" i="2"/>
  <c r="BF143" i="2"/>
  <c r="BE143" i="2"/>
  <c r="T143" i="2"/>
  <c r="R143" i="2"/>
  <c r="P143" i="2"/>
  <c r="BK140" i="2"/>
  <c r="BI140" i="2"/>
  <c r="BH140" i="2"/>
  <c r="BG140" i="2"/>
  <c r="BF140" i="2"/>
  <c r="BE140" i="2"/>
  <c r="T140" i="2"/>
  <c r="R140" i="2"/>
  <c r="P140" i="2"/>
  <c r="BK138" i="2"/>
  <c r="BI138" i="2"/>
  <c r="BH138" i="2"/>
  <c r="BG138" i="2"/>
  <c r="BF138" i="2"/>
  <c r="T138" i="2"/>
  <c r="R138" i="2"/>
  <c r="P138" i="2"/>
  <c r="J138" i="2"/>
  <c r="BE138" i="2" s="1"/>
  <c r="BK135" i="2"/>
  <c r="BI135" i="2"/>
  <c r="BH135" i="2"/>
  <c r="BG135" i="2"/>
  <c r="BF135" i="2"/>
  <c r="BE135" i="2"/>
  <c r="T135" i="2"/>
  <c r="R135" i="2"/>
  <c r="P135" i="2"/>
  <c r="BK134" i="2"/>
  <c r="BI134" i="2"/>
  <c r="BH134" i="2"/>
  <c r="BG134" i="2"/>
  <c r="BF134" i="2"/>
  <c r="BE134" i="2"/>
  <c r="T134" i="2"/>
  <c r="R134" i="2"/>
  <c r="P134" i="2"/>
  <c r="BK131" i="2"/>
  <c r="BI131" i="2"/>
  <c r="BH131" i="2"/>
  <c r="BG131" i="2"/>
  <c r="BF131" i="2"/>
  <c r="BE131" i="2"/>
  <c r="T131" i="2"/>
  <c r="R131" i="2"/>
  <c r="P131" i="2"/>
  <c r="BK130" i="2"/>
  <c r="BI130" i="2"/>
  <c r="BH130" i="2"/>
  <c r="BG130" i="2"/>
  <c r="BF130" i="2"/>
  <c r="F32" i="2" s="1"/>
  <c r="BA95" i="1" s="1"/>
  <c r="BA94" i="1" s="1"/>
  <c r="T130" i="2"/>
  <c r="R130" i="2"/>
  <c r="P130" i="2"/>
  <c r="J130" i="2"/>
  <c r="BE130" i="2" s="1"/>
  <c r="BK128" i="2"/>
  <c r="BI128" i="2"/>
  <c r="BH128" i="2"/>
  <c r="BG128" i="2"/>
  <c r="BF128" i="2"/>
  <c r="T128" i="2"/>
  <c r="R128" i="2"/>
  <c r="R127" i="2" s="1"/>
  <c r="R126" i="2" s="1"/>
  <c r="P128" i="2"/>
  <c r="J128" i="2"/>
  <c r="BE128" i="2" s="1"/>
  <c r="T127" i="2"/>
  <c r="T126" i="2" s="1"/>
  <c r="T125" i="2" s="1"/>
  <c r="P127" i="2"/>
  <c r="P126" i="2" s="1"/>
  <c r="P125" i="2" s="1"/>
  <c r="AU95" i="1" s="1"/>
  <c r="AU94" i="1" s="1"/>
  <c r="J122" i="2"/>
  <c r="J121" i="2"/>
  <c r="F121" i="2"/>
  <c r="J119" i="2"/>
  <c r="F119" i="2"/>
  <c r="E117" i="2"/>
  <c r="J102" i="2"/>
  <c r="J99" i="2"/>
  <c r="J90" i="2"/>
  <c r="F90" i="2"/>
  <c r="J89" i="2"/>
  <c r="F89" i="2"/>
  <c r="F87" i="2"/>
  <c r="E85" i="2"/>
  <c r="J35" i="2"/>
  <c r="F35" i="2"/>
  <c r="BD95" i="1" s="1"/>
  <c r="BD94" i="1" s="1"/>
  <c r="W33" i="1" s="1"/>
  <c r="J34" i="2"/>
  <c r="F34" i="2"/>
  <c r="BC95" i="1" s="1"/>
  <c r="BC94" i="1" s="1"/>
  <c r="J33" i="2"/>
  <c r="F33" i="2"/>
  <c r="J28" i="2"/>
  <c r="J16" i="2"/>
  <c r="E16" i="2"/>
  <c r="F122" i="2" s="1"/>
  <c r="J15" i="2"/>
  <c r="J10" i="2"/>
  <c r="J87" i="2" s="1"/>
  <c r="BB95" i="1"/>
  <c r="BB94" i="1" s="1"/>
  <c r="AY95" i="1"/>
  <c r="AX95" i="1"/>
  <c r="AG95" i="1"/>
  <c r="AS94" i="1"/>
  <c r="AG94" i="1"/>
  <c r="AM90" i="1"/>
  <c r="L90" i="1"/>
  <c r="AM89" i="1"/>
  <c r="L89" i="1"/>
  <c r="AM87" i="1"/>
  <c r="L87" i="1"/>
  <c r="L85" i="1"/>
  <c r="L84" i="1"/>
  <c r="BK152" i="2" l="1"/>
  <c r="J152" i="2" s="1"/>
  <c r="J103" i="2" s="1"/>
  <c r="J153" i="2"/>
  <c r="J104" i="2" s="1"/>
  <c r="BK159" i="2"/>
  <c r="J159" i="2" s="1"/>
  <c r="J105" i="2" s="1"/>
  <c r="J160" i="2"/>
  <c r="J106" i="2" s="1"/>
  <c r="J32" i="2"/>
  <c r="AW95" i="1" s="1"/>
  <c r="BK127" i="2"/>
  <c r="BK126" i="2" s="1"/>
  <c r="BK125" i="2" s="1"/>
  <c r="AX94" i="1"/>
  <c r="W31" i="1"/>
  <c r="W32" i="1"/>
  <c r="AY94" i="1"/>
  <c r="AW94" i="1"/>
  <c r="AK30" i="1" s="1"/>
  <c r="W30" i="1"/>
  <c r="J31" i="2"/>
  <c r="F31" i="2"/>
  <c r="AZ95" i="1" s="1"/>
  <c r="AZ94" i="1" s="1"/>
  <c r="R125" i="2"/>
  <c r="J127" i="2"/>
  <c r="J96" i="2" s="1"/>
  <c r="AK26" i="1"/>
  <c r="AV94" i="1" l="1"/>
  <c r="W29" i="1"/>
  <c r="J37" i="2"/>
  <c r="AV95" i="1"/>
  <c r="AT95" i="1" s="1"/>
  <c r="AN95" i="1" s="1"/>
  <c r="AT94" i="1" l="1"/>
  <c r="AN94" i="1" s="1"/>
  <c r="AK29" i="1"/>
  <c r="AK35" i="1" s="1"/>
</calcChain>
</file>

<file path=xl/sharedStrings.xml><?xml version="1.0" encoding="utf-8"?>
<sst xmlns="http://schemas.openxmlformats.org/spreadsheetml/2006/main" count="600" uniqueCount="211">
  <si>
    <t>Export Komplet</t>
  </si>
  <si>
    <t>2.0</t>
  </si>
  <si>
    <t>False</t>
  </si>
  <si>
    <t>{e19d4204-f04c-4c91-a863-8c466c7bc461}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</si>
  <si>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</si>
  <si>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</si>
  <si>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</si>
  <si>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</si>
  <si>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</si>
  <si>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</si>
  <si>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</si>
  <si>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</si>
  <si>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PRO0223-02</t>
  </si>
  <si>
    <t>Stavba:</t>
  </si>
  <si>
    <t>Sklad a přístřešek Městské služby</t>
  </si>
  <si>
    <t>KSO:</t>
  </si>
  <si>
    <t>CC-CZ:</t>
  </si>
  <si>
    <t>Místo:</t>
  </si>
  <si>
    <t>Písek</t>
  </si>
  <si>
    <t>Datum:</t>
  </si>
  <si>
    <t>15. 2. 2023</t>
  </si>
  <si>
    <t>Zadavatel:</t>
  </si>
  <si>
    <t>IČ:</t>
  </si>
  <si>
    <t>Městské služby Písek</t>
  </si>
  <si>
    <t>DIČ:</t>
  </si>
  <si>
    <t>Zhotovitel:</t>
  </si>
  <si>
    <t xml:space="preserve"> </t>
  </si>
  <si>
    <t>Projektant:</t>
  </si>
  <si>
    <t>26094541</t>
  </si>
  <si>
    <t>PROJEKTOSTAV s.r.o.</t>
  </si>
  <si>
    <t>CZ26094541</t>
  </si>
  <si>
    <t>True</t>
  </si>
  <si>
    <t>Zpracovatel:</t>
  </si>
  <si>
    <t>Jindřich  J u k l  tel.: 602558222</t>
  </si>
  <si>
    <t>Poznámka:</t>
  </si>
  <si>
    <t>Rozpočet slouží výhradně a pouze pro výběr zhotovitele. 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</si>
  <si>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</si>
  <si>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</si>
  <si>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</si>
  <si>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</si>
  <si>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</si>
  <si>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</si>
  <si>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</si>
  <si>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</si>
  <si>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</si>
  <si>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</si>
  <si>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</si>
  <si>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</si>
  <si>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</si>
  <si>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</si>
  <si>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</si>
  <si>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</si>
  <si>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</si>
  <si>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</si>
  <si>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</si>
  <si>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</si>
  <si>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</si>
  <si>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</si>
  <si>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</si>
  <si>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</si>
  <si>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</si>
  <si>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</si>
  <si>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</si>
  <si>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</si>
  <si>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</si>
  <si>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</si>
  <si>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</si>
  <si>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</si>
  <si>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</si>
  <si>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</si>
  <si>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</si>
  <si>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</si>
  <si>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</si>
  <si>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</si>
  <si>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</si>
  <si>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</si>
  <si>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</si>
  <si>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</si>
  <si>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</si>
  <si>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</si>
  <si>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</si>
  <si>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</si>
  <si>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</si>
  <si>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</si>
  <si>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</si>
  <si>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Přístavba a stavební úpravy hasičské zbrojnice Bernartice</t>
  </si>
  <si>
    <t>Městys Bernartice</t>
  </si>
  <si>
    <t>J. Břečka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</si>
  <si>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</si>
  <si>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</si>
  <si>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</si>
  <si>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</si>
  <si>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</si>
  <si>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</si>
  <si>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</si>
  <si>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</si>
  <si>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</si>
  <si>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</si>
  <si>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</si>
  <si>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</si>
  <si>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</si>
  <si>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</si>
  <si>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</si>
  <si>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>VRN - Vedlejší rozpočtové náklady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</si>
  <si>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</si>
  <si>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</si>
  <si>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</si>
  <si>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</si>
  <si>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</si>
  <si>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</si>
  <si>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</si>
  <si>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</si>
  <si>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</si>
  <si>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</si>
  <si>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</si>
  <si>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</si>
  <si>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</si>
  <si>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</si>
  <si>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</si>
  <si>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</si>
  <si>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</si>
  <si>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</si>
  <si>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</si>
  <si>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</si>
  <si>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</si>
  <si>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500 m2 tl vrstvy do 200 mm strojně</t>
  </si>
  <si>
    <t>m2</t>
  </si>
  <si>
    <t>4</t>
  </si>
  <si>
    <t>1264771799</t>
  </si>
  <si>
    <t>VV</t>
  </si>
  <si>
    <t>132251101</t>
  </si>
  <si>
    <t>Hloubení rýh nezapažených š do 800 mm v hornině třídy těžitelnosti I skupiny 3 objem do 20 m3 strojně</t>
  </si>
  <si>
    <t>m3</t>
  </si>
  <si>
    <t>-882031039</t>
  </si>
  <si>
    <t>3</t>
  </si>
  <si>
    <t>6*0,8*1,3</t>
  </si>
  <si>
    <t>-1807688077</t>
  </si>
  <si>
    <t>Součet</t>
  </si>
  <si>
    <t>162651112</t>
  </si>
  <si>
    <t>Vodorovné přemístění přes 500 do 1000 m výkopku/sypaniny z horniny třídy těžitelnosti I skupiny 1 až 3</t>
  </si>
  <si>
    <t>-1626426193</t>
  </si>
  <si>
    <t>5</t>
  </si>
  <si>
    <t>166151101</t>
  </si>
  <si>
    <t>Přehození neulehlého výkopku z horniny třídy těžitelnosti I skupiny 1 až 3 strojně</t>
  </si>
  <si>
    <t>-109467104</t>
  </si>
  <si>
    <t>6,00*0,80*1,30</t>
  </si>
  <si>
    <t>6</t>
  </si>
  <si>
    <t>171152501</t>
  </si>
  <si>
    <t>Zhutnění podloží z hornin soudržných nebo nesoudržných pod násypy</t>
  </si>
  <si>
    <t>476551601</t>
  </si>
  <si>
    <t>6*0,8*1,4</t>
  </si>
  <si>
    <t>7</t>
  </si>
  <si>
    <t>174151101</t>
  </si>
  <si>
    <t>Zásyp jam, šachet rýh nebo kolem objektů sypaninou se zhutněním</t>
  </si>
  <si>
    <t>458695581</t>
  </si>
  <si>
    <t>8</t>
  </si>
  <si>
    <t>451572111</t>
  </si>
  <si>
    <t>Lože pod potrubí otevřený výkop z kameniva drobného těženého</t>
  </si>
  <si>
    <t>-551895518</t>
  </si>
  <si>
    <t>9</t>
  </si>
  <si>
    <t>6*0,8*0,1</t>
  </si>
  <si>
    <t>767056391</t>
  </si>
  <si>
    <t>10</t>
  </si>
  <si>
    <t>obsyp potrubí pískem otevřený výkop</t>
  </si>
  <si>
    <t>-654151692</t>
  </si>
  <si>
    <t>6*0,8*0,2</t>
  </si>
  <si>
    <t>998</t>
  </si>
  <si>
    <t>Přesun hmot</t>
  </si>
  <si>
    <t>PSV</t>
  </si>
  <si>
    <t>Práce a dodávky PSV</t>
  </si>
  <si>
    <t>721</t>
  </si>
  <si>
    <t>Zdravotechnika - vnitřní kanalizace</t>
  </si>
  <si>
    <t>26</t>
  </si>
  <si>
    <t>721173316</t>
  </si>
  <si>
    <t>Potrubí kanalizační z PVC SN 8 dešťové DN 125</t>
  </si>
  <si>
    <t>m</t>
  </si>
  <si>
    <t>16</t>
  </si>
  <si>
    <t>915502812</t>
  </si>
  <si>
    <t>27</t>
  </si>
  <si>
    <t>M</t>
  </si>
  <si>
    <t>28611394</t>
  </si>
  <si>
    <t>odbočka kanalizační plastová s hrdlem KG 200/125/45°</t>
  </si>
  <si>
    <t>kus</t>
  </si>
  <si>
    <t>32</t>
  </si>
  <si>
    <t>945008852</t>
  </si>
  <si>
    <t>28</t>
  </si>
  <si>
    <t>721242105</t>
  </si>
  <si>
    <t>Lapač střešních splavenin z PP se zápachovou klapkou a lapacím košem DN 110</t>
  </si>
  <si>
    <t>430417906</t>
  </si>
  <si>
    <t>29</t>
  </si>
  <si>
    <t>721290111</t>
  </si>
  <si>
    <t>Zkouška těsnosti potrubí kanalizace vodou DN do 125</t>
  </si>
  <si>
    <t>2093955257</t>
  </si>
  <si>
    <t>30</t>
  </si>
  <si>
    <t>998721201</t>
  </si>
  <si>
    <t>Přesun hmot procentní pro vnitřní kanalizace v objektech v do 6 m</t>
  </si>
  <si>
    <t>%</t>
  </si>
  <si>
    <t>-1724724764</t>
  </si>
  <si>
    <t>VRN</t>
  </si>
  <si>
    <t>Vedlejší rozpočtové náklady</t>
  </si>
  <si>
    <t>VRN3</t>
  </si>
  <si>
    <t>Zařízení staveniště</t>
  </si>
  <si>
    <t>31</t>
  </si>
  <si>
    <t>030001000</t>
  </si>
  <si>
    <t>…</t>
  </si>
  <si>
    <t>1024</t>
  </si>
  <si>
    <t>-1410866015</t>
  </si>
  <si>
    <t>VRN7</t>
  </si>
  <si>
    <t>Provozní vlivy</t>
  </si>
  <si>
    <t>070001000</t>
  </si>
  <si>
    <t>-768937980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</si>
</sst>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  <charset val="1"/>
    </font>
    <font>
      <sz val="8"/>
      <color rgb="FFFFFFFF"/>
      <name val="Arial CE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969696"/>
      <name val="Arial CE"/>
      <charset val="1"/>
    </font>
    <font>
      <sz val="10"/>
      <name val="Arial CE"/>
      <charset val="1"/>
    </font>
    <font>
      <b/>
      <sz val="11"/>
      <name val="Arial CE"/>
      <charset val="1"/>
    </font>
    <font>
      <b/>
      <sz val="10"/>
      <name val="Arial CE"/>
      <charset val="1"/>
    </font>
    <font>
      <b/>
      <sz val="10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12"/>
      <color rgb="FF969696"/>
      <name val="Arial CE"/>
      <charset val="1"/>
    </font>
    <font>
      <sz val="9"/>
      <name val="Arial CE"/>
      <charset val="1"/>
    </font>
    <font>
      <sz val="9"/>
      <color rgb="FF969696"/>
      <name val="Arial CE"/>
      <charset val="1"/>
    </font>
    <font>
      <b/>
      <sz val="12"/>
      <color rgb="FF960000"/>
      <name val="Arial CE"/>
      <charset val="1"/>
    </font>
    <font>
      <sz val="18"/>
      <color rgb="FF0000FF"/>
      <name val="Wingdings 2"/>
      <charset val="1"/>
    </font>
    <font>
      <u/>
      <sz val="11"/>
      <color rgb="FF0000FF"/>
      <name val="Calibri"/>
      <charset val="1"/>
    </font>
    <font>
      <sz val="11"/>
      <name val="Arial CE"/>
      <charset val="1"/>
    </font>
    <font>
      <b/>
      <sz val="11"/>
      <color rgb="FF003366"/>
      <name val="Arial CE"/>
      <charset val="1"/>
    </font>
    <font>
      <sz val="11"/>
      <color rgb="FF003366"/>
      <name val="Arial CE"/>
      <charset val="1"/>
    </font>
    <font>
      <sz val="11"/>
      <color rgb="FF969696"/>
      <name val="Arial CE"/>
      <charset val="1"/>
    </font>
    <font>
      <sz val="10"/>
      <color rgb="FF3366FF"/>
      <name val="Arial CE"/>
      <charset val="1"/>
    </font>
    <font>
      <sz val="8"/>
      <color rgb="FF969696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10"/>
      <color rgb="FF00336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sz val="8"/>
      <color rgb="FF505050"/>
      <name val="Arial CE"/>
      <charset val="1"/>
    </font>
    <font>
      <sz val="7"/>
      <color rgb="FF969696"/>
      <name val="Arial CE"/>
      <charset val="1"/>
    </font>
    <font>
      <sz val="8"/>
      <color rgb="FFFF0000"/>
      <name val="Arial CE"/>
      <charset val="1"/>
    </font>
    <font>
      <i/>
      <sz val="9"/>
      <color rgb="FF0000FF"/>
      <name val="Arial CE"/>
      <charset val="1"/>
    </font>
    <font>
      <i/>
      <sz val="8"/>
      <color rgb="FF0000FF"/>
      <name val="Arial CE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199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0" borderId="3" xfId="0" applyBorder="1" applyAlignment="1" applyProtection="1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0" fillId="0" borderId="4" xfId="0" applyBorder="1" applyAlignment="1" applyProtection="1"/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9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4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2" fillId="4" borderId="0" xfId="0" applyFont="1" applyFill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4" fontId="11" fillId="0" borderId="18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vertical="center"/>
    </xf>
    <xf numFmtId="166" fontId="11" fillId="0" borderId="0" xfId="0" applyNumberFormat="1" applyFont="1" applyBorder="1" applyAlignment="1" applyProtection="1">
      <alignment vertical="center"/>
    </xf>
    <xf numFmtId="4" fontId="11" fillId="0" borderId="14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5" fillId="0" borderId="0" xfId="1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4" fontId="20" fillId="0" borderId="19" xfId="0" applyNumberFormat="1" applyFont="1" applyBorder="1" applyAlignment="1" applyProtection="1">
      <alignment vertical="center"/>
    </xf>
    <xf numFmtId="4" fontId="20" fillId="0" borderId="20" xfId="0" applyNumberFormat="1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4" fontId="20" fillId="0" borderId="21" xfId="0" applyNumberFormat="1" applyFont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165" fontId="5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7" fillId="0" borderId="0" xfId="0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0" fillId="4" borderId="0" xfId="0" applyFont="1" applyFill="1" applyAlignment="1" applyProtection="1">
      <alignment vertical="center"/>
    </xf>
    <xf numFmtId="0" fontId="9" fillId="4" borderId="6" xfId="0" applyFont="1" applyFill="1" applyBorder="1" applyAlignment="1" applyProtection="1">
      <alignment horizontal="left" vertical="center"/>
    </xf>
    <xf numFmtId="0" fontId="9" fillId="4" borderId="7" xfId="0" applyFont="1" applyFill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/>
    </xf>
    <xf numFmtId="4" fontId="9" fillId="4" borderId="7" xfId="0" applyNumberFormat="1" applyFont="1" applyFill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 wrapText="1"/>
    </xf>
    <xf numFmtId="0" fontId="12" fillId="4" borderId="0" xfId="0" applyFont="1" applyFill="1" applyAlignment="1" applyProtection="1">
      <alignment horizontal="left" vertical="center"/>
    </xf>
    <xf numFmtId="0" fontId="12" fillId="4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24" fillId="0" borderId="3" xfId="0" applyFont="1" applyBorder="1" applyAlignment="1" applyProtection="1">
      <alignment vertical="center"/>
    </xf>
    <xf numFmtId="0" fontId="24" fillId="0" borderId="20" xfId="0" applyFont="1" applyBorder="1" applyAlignment="1" applyProtection="1">
      <alignment horizontal="left" vertical="center"/>
    </xf>
    <xf numFmtId="0" fontId="24" fillId="0" borderId="20" xfId="0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3" xfId="0" applyFont="1" applyBorder="1" applyAlignment="1" applyProtection="1">
      <alignment vertical="center"/>
    </xf>
    <xf numFmtId="0" fontId="25" fillId="0" borderId="20" xfId="0" applyFont="1" applyBorder="1" applyAlignment="1" applyProtection="1">
      <alignment horizontal="left" vertical="center"/>
    </xf>
    <xf numFmtId="0" fontId="25" fillId="0" borderId="20" xfId="0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2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4" fillId="0" borderId="0" xfId="0" applyNumberFormat="1" applyFont="1" applyAlignment="1" applyProtection="1"/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/>
    <xf numFmtId="0" fontId="28" fillId="0" borderId="3" xfId="0" applyFont="1" applyBorder="1" applyAlignment="1" applyProtection="1"/>
    <xf numFmtId="0" fontId="28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left"/>
    </xf>
    <xf numFmtId="4" fontId="24" fillId="0" borderId="0" xfId="0" applyNumberFormat="1" applyFont="1" applyAlignment="1" applyProtection="1"/>
    <xf numFmtId="0" fontId="28" fillId="0" borderId="18" xfId="0" applyFont="1" applyBorder="1" applyAlignment="1" applyProtection="1"/>
    <xf numFmtId="0" fontId="28" fillId="0" borderId="0" xfId="0" applyFont="1" applyBorder="1" applyAlignment="1" applyProtection="1"/>
    <xf numFmtId="166" fontId="28" fillId="0" borderId="0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0" fontId="28" fillId="0" borderId="0" xfId="0" applyFont="1" applyAlignment="1" applyProtection="1">
      <alignment horizontal="center"/>
    </xf>
    <xf numFmtId="4" fontId="28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left"/>
    </xf>
    <xf numFmtId="4" fontId="25" fillId="0" borderId="0" xfId="0" applyNumberFormat="1" applyFont="1" applyAlignment="1" applyProtection="1"/>
    <xf numFmtId="0" fontId="0" fillId="0" borderId="3" xfId="0" applyFont="1" applyBorder="1" applyAlignment="1" applyProtection="1">
      <alignment vertical="center"/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49" fontId="12" fillId="0" borderId="22" xfId="0" applyNumberFormat="1" applyFont="1" applyBorder="1" applyAlignment="1" applyProtection="1">
      <alignment horizontal="left" vertical="center" wrapText="1"/>
      <protection locked="0"/>
    </xf>
    <xf numFmtId="0" fontId="12" fillId="0" borderId="22" xfId="0" applyFont="1" applyBorder="1" applyAlignment="1" applyProtection="1">
      <alignment horizontal="left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167" fontId="12" fillId="0" borderId="22" xfId="0" applyNumberFormat="1" applyFont="1" applyBorder="1" applyAlignment="1" applyProtection="1">
      <alignment vertical="center"/>
      <protection locked="0"/>
    </xf>
    <xf numFmtId="4" fontId="1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3" fillId="0" borderId="18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166" fontId="13" fillId="0" borderId="0" xfId="0" applyNumberFormat="1" applyFont="1" applyBorder="1" applyAlignment="1" applyProtection="1">
      <alignment vertical="center"/>
    </xf>
    <xf numFmtId="166" fontId="13" fillId="0" borderId="14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 wrapText="1"/>
    </xf>
    <xf numFmtId="167" fontId="29" fillId="0" borderId="0" xfId="0" applyNumberFormat="1" applyFont="1" applyAlignment="1" applyProtection="1">
      <alignment vertical="center"/>
    </xf>
    <xf numFmtId="0" fontId="29" fillId="0" borderId="18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14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31" fillId="0" borderId="3" xfId="0" applyFont="1" applyBorder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167" fontId="31" fillId="0" borderId="0" xfId="0" applyNumberFormat="1" applyFont="1" applyAlignment="1" applyProtection="1">
      <alignment vertical="center"/>
    </xf>
    <xf numFmtId="0" fontId="31" fillId="0" borderId="18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  <xf numFmtId="0" fontId="31" fillId="0" borderId="14" xfId="0" applyFont="1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 applyProtection="1">
      <alignment vertical="center"/>
    </xf>
    <xf numFmtId="0" fontId="32" fillId="0" borderId="18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center" vertical="center"/>
    </xf>
    <xf numFmtId="166" fontId="13" fillId="0" borderId="20" xfId="0" applyNumberFormat="1" applyFont="1" applyBorder="1" applyAlignment="1" applyProtection="1">
      <alignment vertical="center"/>
    </xf>
    <xf numFmtId="166" fontId="13" fillId="0" borderId="21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horizontal="right" vertical="center"/>
    </xf>
    <xf numFmtId="4" fontId="14" fillId="0" borderId="0" xfId="0" applyNumberFormat="1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 wrapText="1"/>
    </xf>
    <xf numFmtId="4" fontId="19" fillId="0" borderId="0" xfId="0" applyNumberFormat="1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12" fillId="4" borderId="6" xfId="0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right" vertical="center"/>
    </xf>
    <xf numFmtId="0" fontId="12" fillId="4" borderId="8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left" vertical="center"/>
    </xf>
    <xf numFmtId="4" fontId="9" fillId="3" borderId="8" xfId="0" applyNumberFormat="1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wrapText="1"/>
    </xf>
    <xf numFmtId="165" fontId="5" fillId="0" borderId="0" xfId="0" applyNumberFormat="1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left" vertical="center"/>
    </xf>
    <xf numFmtId="4" fontId="8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 wrapText="1"/>
    </xf>
    <xf numFmtId="4" fontId="7" fillId="0" borderId="5" xfId="0" applyNumberFormat="1" applyFont="1" applyBorder="1" applyAlignment="1" applyProtection="1">
      <alignment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0505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285120</xdr:colOff>
      <xdr:row>1</xdr:row>
      <xdr:rowOff>142200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120" cy="285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285120</xdr:colOff>
      <xdr:row>1</xdr:row>
      <xdr:rowOff>142200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120" cy="285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zoomScaleNormal="100" workbookViewId="0"/>
  </sheetViews>
  <sheetFormatPr defaultColWidth="8.83203125"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 customWidth="1"/>
  </cols>
  <sheetData>
    <row r="1" spans="1:74">
      <c r="A1" s="2" t="s">
        <v>0</v>
      </c>
      <c r="AZ1" s="2"/>
      <c r="BA1" s="2" t="s">
        <v>1</v>
      </c>
      <c r="BB1" s="2"/>
      <c r="BT1" s="2" t="s">
        <v>2</v>
      </c>
      <c r="BU1" s="2" t="s">
        <v>2</v>
      </c>
      <c r="BV1" s="2" t="s">
        <v>3</v>
      </c>
    </row>
    <row r="2" spans="1:74" s="1" customFormat="1" ht="36.75" customHeight="1">
      <c r="AR2" s="194" t="s">
        <v>4</v>
      </c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S2" s="3" t="s">
        <v>5</v>
      </c>
      <c r="BT2" s="3" t="s">
        <v>6</v>
      </c>
    </row>
    <row r="3" spans="1:74" s="1" customFormat="1" ht="6.7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BS3" s="3" t="s">
        <v>5</v>
      </c>
      <c r="BT3" s="3" t="s">
        <v>7</v>
      </c>
    </row>
    <row r="4" spans="1:74" s="1" customFormat="1" ht="24.75" customHeight="1">
      <c r="B4" s="6"/>
      <c r="D4" s="7" t="s">
        <v>8</v>
      </c>
      <c r="AR4" s="6"/>
      <c r="AS4" s="8" t="s">
        <v>9</v>
      </c>
      <c r="BS4" s="3" t="s">
        <v>10</v>
      </c>
    </row>
    <row r="5" spans="1:74" s="1" customFormat="1" ht="12" customHeight="1">
      <c r="B5" s="6"/>
      <c r="D5" s="9" t="s">
        <v>11</v>
      </c>
      <c r="K5" s="195" t="s">
        <v>12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R5" s="6"/>
      <c r="BS5" s="3" t="s">
        <v>5</v>
      </c>
    </row>
    <row r="6" spans="1:74" s="1" customFormat="1" ht="36.75" customHeight="1">
      <c r="B6" s="6"/>
      <c r="D6" s="10" t="s">
        <v>13</v>
      </c>
      <c r="K6" s="196" t="s">
        <v>14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R6" s="6"/>
      <c r="BS6" s="3" t="s">
        <v>5</v>
      </c>
    </row>
    <row r="7" spans="1:74" s="1" customFormat="1" ht="12" customHeight="1">
      <c r="B7" s="6"/>
      <c r="D7" s="11" t="s">
        <v>15</v>
      </c>
      <c r="K7" s="12"/>
      <c r="AK7" s="11" t="s">
        <v>16</v>
      </c>
      <c r="AN7" s="12"/>
      <c r="AR7" s="6"/>
      <c r="BS7" s="3" t="s">
        <v>5</v>
      </c>
    </row>
    <row r="8" spans="1:74" s="1" customFormat="1" ht="12" customHeight="1">
      <c r="B8" s="6"/>
      <c r="D8" s="11" t="s">
        <v>17</v>
      </c>
      <c r="K8" s="12" t="s">
        <v>18</v>
      </c>
      <c r="AK8" s="11" t="s">
        <v>19</v>
      </c>
      <c r="AN8" s="12" t="s">
        <v>20</v>
      </c>
      <c r="AR8" s="6"/>
      <c r="BS8" s="3" t="s">
        <v>5</v>
      </c>
    </row>
    <row r="9" spans="1:74" s="1" customFormat="1" ht="14.25" customHeight="1">
      <c r="B9" s="6"/>
      <c r="AR9" s="6"/>
      <c r="BS9" s="3" t="s">
        <v>5</v>
      </c>
    </row>
    <row r="10" spans="1:74" s="1" customFormat="1" ht="12" customHeight="1">
      <c r="B10" s="6"/>
      <c r="D10" s="11" t="s">
        <v>21</v>
      </c>
      <c r="AK10" s="11" t="s">
        <v>22</v>
      </c>
      <c r="AN10" s="12"/>
      <c r="AR10" s="6"/>
      <c r="BS10" s="3" t="s">
        <v>5</v>
      </c>
    </row>
    <row r="11" spans="1:74" s="1" customFormat="1" ht="18" customHeight="1">
      <c r="B11" s="6"/>
      <c r="E11" s="12" t="s">
        <v>23</v>
      </c>
      <c r="AK11" s="11" t="s">
        <v>24</v>
      </c>
      <c r="AN11" s="12"/>
      <c r="AR11" s="6"/>
      <c r="BS11" s="3" t="s">
        <v>5</v>
      </c>
    </row>
    <row r="12" spans="1:74" s="1" customFormat="1" ht="6.75" customHeight="1">
      <c r="B12" s="6"/>
      <c r="AR12" s="6"/>
      <c r="BS12" s="3" t="s">
        <v>5</v>
      </c>
    </row>
    <row r="13" spans="1:74" s="1" customFormat="1" ht="12" customHeight="1">
      <c r="B13" s="6"/>
      <c r="D13" s="11" t="s">
        <v>25</v>
      </c>
      <c r="AK13" s="11" t="s">
        <v>22</v>
      </c>
      <c r="AN13" s="12"/>
      <c r="AR13" s="6"/>
      <c r="BS13" s="3" t="s">
        <v>5</v>
      </c>
    </row>
    <row r="14" spans="1:74" ht="12.75">
      <c r="B14" s="6"/>
      <c r="E14" s="12" t="s">
        <v>26</v>
      </c>
      <c r="AK14" s="11" t="s">
        <v>24</v>
      </c>
      <c r="AN14" s="12"/>
      <c r="AR14" s="6"/>
      <c r="BS14" s="3" t="s">
        <v>5</v>
      </c>
    </row>
    <row r="15" spans="1:74" s="1" customFormat="1" ht="6.75" customHeight="1">
      <c r="B15" s="6"/>
      <c r="AR15" s="6"/>
      <c r="BS15" s="3" t="s">
        <v>2</v>
      </c>
    </row>
    <row r="16" spans="1:74" s="1" customFormat="1" ht="12" customHeight="1">
      <c r="B16" s="6"/>
      <c r="D16" s="11" t="s">
        <v>27</v>
      </c>
      <c r="AK16" s="11" t="s">
        <v>22</v>
      </c>
      <c r="AN16" s="12" t="s">
        <v>28</v>
      </c>
      <c r="AR16" s="6"/>
      <c r="BS16" s="3" t="s">
        <v>2</v>
      </c>
    </row>
    <row r="17" spans="1:71" s="1" customFormat="1" ht="18" customHeight="1">
      <c r="B17" s="6"/>
      <c r="E17" s="12" t="s">
        <v>29</v>
      </c>
      <c r="AK17" s="11" t="s">
        <v>24</v>
      </c>
      <c r="AN17" s="12" t="s">
        <v>30</v>
      </c>
      <c r="AR17" s="6"/>
      <c r="BS17" s="3" t="s">
        <v>31</v>
      </c>
    </row>
    <row r="18" spans="1:71" s="1" customFormat="1" ht="6.75" customHeight="1">
      <c r="B18" s="6"/>
      <c r="AR18" s="6"/>
      <c r="BS18" s="3" t="s">
        <v>5</v>
      </c>
    </row>
    <row r="19" spans="1:71" s="1" customFormat="1" ht="12" customHeight="1">
      <c r="B19" s="6"/>
      <c r="D19" s="11" t="s">
        <v>32</v>
      </c>
      <c r="AK19" s="11" t="s">
        <v>22</v>
      </c>
      <c r="AN19" s="12"/>
      <c r="AR19" s="6"/>
      <c r="BS19" s="3" t="s">
        <v>5</v>
      </c>
    </row>
    <row r="20" spans="1:71" s="1" customFormat="1" ht="18" customHeight="1">
      <c r="B20" s="6"/>
      <c r="E20" s="12" t="s">
        <v>33</v>
      </c>
      <c r="AK20" s="11" t="s">
        <v>24</v>
      </c>
      <c r="AN20" s="12"/>
      <c r="AR20" s="6"/>
      <c r="BS20" s="3" t="s">
        <v>31</v>
      </c>
    </row>
    <row r="21" spans="1:71" s="1" customFormat="1" ht="6.75" customHeight="1">
      <c r="B21" s="6"/>
      <c r="AR21" s="6"/>
    </row>
    <row r="22" spans="1:71" s="1" customFormat="1" ht="12" customHeight="1">
      <c r="B22" s="6"/>
      <c r="D22" s="11" t="s">
        <v>34</v>
      </c>
      <c r="AR22" s="6"/>
    </row>
    <row r="23" spans="1:71" s="1" customFormat="1" ht="59.25" customHeight="1">
      <c r="B23" s="6"/>
      <c r="E23" s="197" t="s">
        <v>35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R23" s="6"/>
    </row>
    <row r="24" spans="1:71" s="1" customFormat="1" ht="6.75" customHeight="1">
      <c r="B24" s="6"/>
      <c r="AR24" s="6"/>
    </row>
    <row r="25" spans="1:71" s="1" customFormat="1" ht="6.75" customHeight="1">
      <c r="B25" s="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R25" s="6"/>
    </row>
    <row r="26" spans="1:71" s="18" customFormat="1" ht="25.5" customHeight="1">
      <c r="A26" s="14"/>
      <c r="B26" s="15"/>
      <c r="C26" s="14"/>
      <c r="D26" s="16" t="s">
        <v>36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98">
        <f>ROUND(AG94,2)</f>
        <v>0</v>
      </c>
      <c r="AL26" s="198"/>
      <c r="AM26" s="198"/>
      <c r="AN26" s="198"/>
      <c r="AO26" s="198"/>
      <c r="AP26" s="14"/>
      <c r="AQ26" s="14"/>
      <c r="AR26" s="15"/>
      <c r="BE26" s="14"/>
    </row>
    <row r="27" spans="1:71" s="18" customFormat="1" ht="6.75" customHeight="1">
      <c r="A27" s="14"/>
      <c r="B27" s="15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5"/>
      <c r="BE27" s="14"/>
    </row>
    <row r="28" spans="1:71" s="18" customFormat="1" ht="12.75">
      <c r="A28" s="14"/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93" t="s">
        <v>37</v>
      </c>
      <c r="M28" s="193"/>
      <c r="N28" s="193"/>
      <c r="O28" s="193"/>
      <c r="P28" s="193"/>
      <c r="Q28" s="14"/>
      <c r="R28" s="14"/>
      <c r="S28" s="14"/>
      <c r="T28" s="14"/>
      <c r="U28" s="14"/>
      <c r="V28" s="14"/>
      <c r="W28" s="193" t="s">
        <v>38</v>
      </c>
      <c r="X28" s="193"/>
      <c r="Y28" s="193"/>
      <c r="Z28" s="193"/>
      <c r="AA28" s="193"/>
      <c r="AB28" s="193"/>
      <c r="AC28" s="193"/>
      <c r="AD28" s="193"/>
      <c r="AE28" s="193"/>
      <c r="AF28" s="14"/>
      <c r="AG28" s="14"/>
      <c r="AH28" s="14"/>
      <c r="AI28" s="14"/>
      <c r="AJ28" s="14"/>
      <c r="AK28" s="193" t="s">
        <v>39</v>
      </c>
      <c r="AL28" s="193"/>
      <c r="AM28" s="193"/>
      <c r="AN28" s="193"/>
      <c r="AO28" s="193"/>
      <c r="AP28" s="14"/>
      <c r="AQ28" s="14"/>
      <c r="AR28" s="15"/>
      <c r="BE28" s="14"/>
    </row>
    <row r="29" spans="1:71" s="19" customFormat="1" ht="14.25" customHeight="1">
      <c r="B29" s="20"/>
      <c r="D29" s="11" t="s">
        <v>40</v>
      </c>
      <c r="F29" s="11" t="s">
        <v>41</v>
      </c>
      <c r="L29" s="191">
        <v>0.21</v>
      </c>
      <c r="M29" s="191"/>
      <c r="N29" s="191"/>
      <c r="O29" s="191"/>
      <c r="P29" s="191"/>
      <c r="W29" s="192">
        <f>ROUND(AZ94, 2)</f>
        <v>3736.7</v>
      </c>
      <c r="X29" s="192"/>
      <c r="Y29" s="192"/>
      <c r="Z29" s="192"/>
      <c r="AA29" s="192"/>
      <c r="AB29" s="192"/>
      <c r="AC29" s="192"/>
      <c r="AD29" s="192"/>
      <c r="AE29" s="192"/>
      <c r="AK29" s="192">
        <f>ROUND(AV94, 2)</f>
        <v>784.71</v>
      </c>
      <c r="AL29" s="192"/>
      <c r="AM29" s="192"/>
      <c r="AN29" s="192"/>
      <c r="AO29" s="192"/>
      <c r="AR29" s="20"/>
    </row>
    <row r="30" spans="1:71" s="19" customFormat="1" ht="14.25" customHeight="1">
      <c r="B30" s="20"/>
      <c r="F30" s="11" t="s">
        <v>42</v>
      </c>
      <c r="L30" s="191">
        <v>0.15</v>
      </c>
      <c r="M30" s="191"/>
      <c r="N30" s="191"/>
      <c r="O30" s="191"/>
      <c r="P30" s="191"/>
      <c r="W30" s="192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K30" s="192">
        <f>ROUND(AW94, 2)</f>
        <v>0</v>
      </c>
      <c r="AL30" s="192"/>
      <c r="AM30" s="192"/>
      <c r="AN30" s="192"/>
      <c r="AO30" s="192"/>
      <c r="AR30" s="20"/>
    </row>
    <row r="31" spans="1:71" s="19" customFormat="1" ht="14.25" hidden="1" customHeight="1">
      <c r="B31" s="20"/>
      <c r="F31" s="11" t="s">
        <v>43</v>
      </c>
      <c r="L31" s="191">
        <v>0.21</v>
      </c>
      <c r="M31" s="191"/>
      <c r="N31" s="191"/>
      <c r="O31" s="191"/>
      <c r="P31" s="191"/>
      <c r="W31" s="192">
        <f>ROUND(BB94, 2)</f>
        <v>0</v>
      </c>
      <c r="X31" s="192"/>
      <c r="Y31" s="192"/>
      <c r="Z31" s="192"/>
      <c r="AA31" s="192"/>
      <c r="AB31" s="192"/>
      <c r="AC31" s="192"/>
      <c r="AD31" s="192"/>
      <c r="AE31" s="192"/>
      <c r="AK31" s="192">
        <v>0</v>
      </c>
      <c r="AL31" s="192"/>
      <c r="AM31" s="192"/>
      <c r="AN31" s="192"/>
      <c r="AO31" s="192"/>
      <c r="AR31" s="20"/>
    </row>
    <row r="32" spans="1:71" s="19" customFormat="1" ht="14.25" hidden="1" customHeight="1">
      <c r="B32" s="20"/>
      <c r="F32" s="11" t="s">
        <v>44</v>
      </c>
      <c r="L32" s="191">
        <v>0.15</v>
      </c>
      <c r="M32" s="191"/>
      <c r="N32" s="191"/>
      <c r="O32" s="191"/>
      <c r="P32" s="191"/>
      <c r="W32" s="192">
        <f>ROUND(BC94, 2)</f>
        <v>0</v>
      </c>
      <c r="X32" s="192"/>
      <c r="Y32" s="192"/>
      <c r="Z32" s="192"/>
      <c r="AA32" s="192"/>
      <c r="AB32" s="192"/>
      <c r="AC32" s="192"/>
      <c r="AD32" s="192"/>
      <c r="AE32" s="192"/>
      <c r="AK32" s="192">
        <v>0</v>
      </c>
      <c r="AL32" s="192"/>
      <c r="AM32" s="192"/>
      <c r="AN32" s="192"/>
      <c r="AO32" s="192"/>
      <c r="AR32" s="20"/>
    </row>
    <row r="33" spans="1:57" s="19" customFormat="1" ht="14.25" hidden="1" customHeight="1">
      <c r="B33" s="20"/>
      <c r="F33" s="11" t="s">
        <v>45</v>
      </c>
      <c r="L33" s="191">
        <v>0</v>
      </c>
      <c r="M33" s="191"/>
      <c r="N33" s="191"/>
      <c r="O33" s="191"/>
      <c r="P33" s="191"/>
      <c r="W33" s="192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K33" s="192">
        <v>0</v>
      </c>
      <c r="AL33" s="192"/>
      <c r="AM33" s="192"/>
      <c r="AN33" s="192"/>
      <c r="AO33" s="192"/>
      <c r="AR33" s="20"/>
    </row>
    <row r="34" spans="1:57" s="18" customFormat="1" ht="6.75" customHeight="1">
      <c r="A34" s="14"/>
      <c r="B34" s="1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5"/>
      <c r="BE34" s="14"/>
    </row>
    <row r="35" spans="1:57" s="18" customFormat="1" ht="25.5" customHeight="1">
      <c r="A35" s="14"/>
      <c r="B35" s="15"/>
      <c r="C35" s="21"/>
      <c r="D35" s="22" t="s">
        <v>46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4" t="s">
        <v>47</v>
      </c>
      <c r="U35" s="23"/>
      <c r="V35" s="23"/>
      <c r="W35" s="23"/>
      <c r="X35" s="187" t="s">
        <v>48</v>
      </c>
      <c r="Y35" s="187"/>
      <c r="Z35" s="187"/>
      <c r="AA35" s="187"/>
      <c r="AB35" s="187"/>
      <c r="AC35" s="23"/>
      <c r="AD35" s="23"/>
      <c r="AE35" s="23"/>
      <c r="AF35" s="23"/>
      <c r="AG35" s="23"/>
      <c r="AH35" s="23"/>
      <c r="AI35" s="23"/>
      <c r="AJ35" s="23"/>
      <c r="AK35" s="188">
        <f>SUM(AK26:AK33)</f>
        <v>784.71</v>
      </c>
      <c r="AL35" s="188"/>
      <c r="AM35" s="188"/>
      <c r="AN35" s="188"/>
      <c r="AO35" s="188"/>
      <c r="AP35" s="21"/>
      <c r="AQ35" s="21"/>
      <c r="AR35" s="15"/>
      <c r="BE35" s="14"/>
    </row>
    <row r="36" spans="1:57" s="18" customFormat="1" ht="6.75" customHeight="1">
      <c r="A36" s="14"/>
      <c r="B36" s="1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5"/>
      <c r="BE36" s="14"/>
    </row>
    <row r="37" spans="1:57" s="18" customFormat="1" ht="14.25" customHeight="1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5"/>
      <c r="BE37" s="14"/>
    </row>
    <row r="38" spans="1:57" s="1" customFormat="1" ht="14.25" customHeight="1">
      <c r="B38" s="6"/>
      <c r="AR38" s="6"/>
    </row>
    <row r="39" spans="1:57" s="1" customFormat="1" ht="14.25" customHeight="1">
      <c r="B39" s="6"/>
      <c r="AR39" s="6"/>
    </row>
    <row r="40" spans="1:57" s="1" customFormat="1" ht="14.25" customHeight="1">
      <c r="B40" s="6"/>
      <c r="AR40" s="6"/>
    </row>
    <row r="41" spans="1:57" s="1" customFormat="1" ht="14.25" customHeight="1">
      <c r="B41" s="6"/>
      <c r="AR41" s="6"/>
    </row>
    <row r="42" spans="1:57" s="1" customFormat="1" ht="14.25" customHeight="1">
      <c r="B42" s="6"/>
      <c r="AR42" s="6"/>
    </row>
    <row r="43" spans="1:57" s="1" customFormat="1" ht="14.25" customHeight="1">
      <c r="B43" s="6"/>
      <c r="AR43" s="6"/>
    </row>
    <row r="44" spans="1:57" s="1" customFormat="1" ht="14.25" customHeight="1">
      <c r="B44" s="6"/>
      <c r="AR44" s="6"/>
    </row>
    <row r="45" spans="1:57" s="1" customFormat="1" ht="14.25" customHeight="1">
      <c r="B45" s="6"/>
      <c r="AR45" s="6"/>
    </row>
    <row r="46" spans="1:57" s="1" customFormat="1" ht="14.25" customHeight="1">
      <c r="B46" s="6"/>
      <c r="AR46" s="6"/>
    </row>
    <row r="47" spans="1:57" s="1" customFormat="1" ht="14.25" customHeight="1">
      <c r="B47" s="6"/>
      <c r="AR47" s="6"/>
    </row>
    <row r="48" spans="1:57" s="1" customFormat="1" ht="14.25" customHeight="1">
      <c r="B48" s="6"/>
      <c r="AR48" s="6"/>
    </row>
    <row r="49" spans="1:57" s="18" customFormat="1" ht="14.25" customHeight="1">
      <c r="B49" s="25"/>
      <c r="D49" s="26" t="s">
        <v>49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6" t="s">
        <v>50</v>
      </c>
      <c r="AI49" s="27"/>
      <c r="AJ49" s="27"/>
      <c r="AK49" s="27"/>
      <c r="AL49" s="27"/>
      <c r="AM49" s="27"/>
      <c r="AN49" s="27"/>
      <c r="AO49" s="27"/>
      <c r="AR49" s="25"/>
    </row>
    <row r="50" spans="1:57">
      <c r="B50" s="6"/>
      <c r="AR50" s="6"/>
    </row>
    <row r="51" spans="1:57">
      <c r="B51" s="6"/>
      <c r="AR51" s="6"/>
    </row>
    <row r="52" spans="1:57">
      <c r="B52" s="6"/>
      <c r="AR52" s="6"/>
    </row>
    <row r="53" spans="1:57">
      <c r="B53" s="6"/>
      <c r="AR53" s="6"/>
    </row>
    <row r="54" spans="1:57">
      <c r="B54" s="6"/>
      <c r="AR54" s="6"/>
    </row>
    <row r="55" spans="1:57">
      <c r="B55" s="6"/>
      <c r="AR55" s="6"/>
    </row>
    <row r="56" spans="1:57">
      <c r="B56" s="6"/>
      <c r="AR56" s="6"/>
    </row>
    <row r="57" spans="1:57">
      <c r="B57" s="6"/>
      <c r="AR57" s="6"/>
    </row>
    <row r="58" spans="1:57">
      <c r="B58" s="6"/>
      <c r="AR58" s="6"/>
    </row>
    <row r="59" spans="1:57">
      <c r="B59" s="6"/>
      <c r="AR59" s="6"/>
    </row>
    <row r="60" spans="1:57" s="18" customFormat="1" ht="12.75">
      <c r="A60" s="14"/>
      <c r="B60" s="15"/>
      <c r="C60" s="14"/>
      <c r="D60" s="28" t="s">
        <v>51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28" t="s">
        <v>52</v>
      </c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28" t="s">
        <v>51</v>
      </c>
      <c r="AI60" s="17"/>
      <c r="AJ60" s="17"/>
      <c r="AK60" s="17"/>
      <c r="AL60" s="17"/>
      <c r="AM60" s="28" t="s">
        <v>52</v>
      </c>
      <c r="AN60" s="17"/>
      <c r="AO60" s="17"/>
      <c r="AP60" s="14"/>
      <c r="AQ60" s="14"/>
      <c r="AR60" s="15"/>
      <c r="BE60" s="14"/>
    </row>
    <row r="61" spans="1:57">
      <c r="B61" s="6"/>
      <c r="AR61" s="6"/>
    </row>
    <row r="62" spans="1:57">
      <c r="B62" s="6"/>
      <c r="AR62" s="6"/>
    </row>
    <row r="63" spans="1:57">
      <c r="B63" s="6"/>
      <c r="AR63" s="6"/>
    </row>
    <row r="64" spans="1:57" s="18" customFormat="1" ht="12.75">
      <c r="A64" s="14"/>
      <c r="B64" s="15"/>
      <c r="C64" s="14"/>
      <c r="D64" s="26" t="s">
        <v>53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6" t="s">
        <v>54</v>
      </c>
      <c r="AI64" s="29"/>
      <c r="AJ64" s="29"/>
      <c r="AK64" s="29"/>
      <c r="AL64" s="29"/>
      <c r="AM64" s="29"/>
      <c r="AN64" s="29"/>
      <c r="AO64" s="29"/>
      <c r="AP64" s="14"/>
      <c r="AQ64" s="14"/>
      <c r="AR64" s="15"/>
      <c r="BE64" s="14"/>
    </row>
    <row r="65" spans="1:57">
      <c r="B65" s="6"/>
      <c r="AR65" s="6"/>
    </row>
    <row r="66" spans="1:57">
      <c r="B66" s="6"/>
      <c r="AR66" s="6"/>
    </row>
    <row r="67" spans="1:57">
      <c r="B67" s="6"/>
      <c r="AR67" s="6"/>
    </row>
    <row r="68" spans="1:57">
      <c r="B68" s="6"/>
      <c r="AR68" s="6"/>
    </row>
    <row r="69" spans="1:57">
      <c r="B69" s="6"/>
      <c r="AR69" s="6"/>
    </row>
    <row r="70" spans="1:57">
      <c r="B70" s="6"/>
      <c r="AR70" s="6"/>
    </row>
    <row r="71" spans="1:57">
      <c r="B71" s="6"/>
      <c r="AR71" s="6"/>
    </row>
    <row r="72" spans="1:57">
      <c r="B72" s="6"/>
      <c r="AR72" s="6"/>
    </row>
    <row r="73" spans="1:57">
      <c r="B73" s="6"/>
      <c r="AR73" s="6"/>
    </row>
    <row r="74" spans="1:57">
      <c r="B74" s="6"/>
      <c r="AR74" s="6"/>
    </row>
    <row r="75" spans="1:57" s="18" customFormat="1" ht="12.75">
      <c r="A75" s="14"/>
      <c r="B75" s="15"/>
      <c r="C75" s="14"/>
      <c r="D75" s="28" t="s">
        <v>51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28" t="s">
        <v>52</v>
      </c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28" t="s">
        <v>51</v>
      </c>
      <c r="AI75" s="17"/>
      <c r="AJ75" s="17"/>
      <c r="AK75" s="17"/>
      <c r="AL75" s="17"/>
      <c r="AM75" s="28" t="s">
        <v>52</v>
      </c>
      <c r="AN75" s="17"/>
      <c r="AO75" s="17"/>
      <c r="AP75" s="14"/>
      <c r="AQ75" s="14"/>
      <c r="AR75" s="15"/>
      <c r="BE75" s="14"/>
    </row>
    <row r="76" spans="1:57" s="18" customFormat="1">
      <c r="A76" s="14"/>
      <c r="B76" s="15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5"/>
      <c r="BE76" s="14"/>
    </row>
    <row r="77" spans="1:57" s="18" customFormat="1" ht="6.75" customHeight="1">
      <c r="A77" s="14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15"/>
      <c r="BE77" s="14"/>
    </row>
    <row r="81" spans="1:90" s="18" customFormat="1" ht="6.75" customHeight="1">
      <c r="A81" s="14"/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15"/>
      <c r="BE81" s="14"/>
    </row>
    <row r="82" spans="1:90" s="18" customFormat="1" ht="24.75" customHeight="1">
      <c r="A82" s="14"/>
      <c r="B82" s="15"/>
      <c r="C82" s="7" t="s">
        <v>55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5"/>
      <c r="BE82" s="14"/>
    </row>
    <row r="83" spans="1:90" s="18" customFormat="1" ht="6.75" customHeight="1">
      <c r="A83" s="14"/>
      <c r="B83" s="15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5"/>
      <c r="BE83" s="14"/>
    </row>
    <row r="84" spans="1:90" s="34" customFormat="1" ht="12" customHeight="1">
      <c r="B84" s="35"/>
      <c r="C84" s="11" t="s">
        <v>11</v>
      </c>
      <c r="L84" s="34" t="str">
        <f>K5</f>
        <v>PRO0223-02</v>
      </c>
      <c r="AR84" s="35"/>
    </row>
    <row r="85" spans="1:90" s="36" customFormat="1" ht="36.75" customHeight="1">
      <c r="B85" s="37"/>
      <c r="C85" s="38" t="s">
        <v>13</v>
      </c>
      <c r="L85" s="189" t="str">
        <f>K6</f>
        <v>Sklad a přístřešek Městské služby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R85" s="37"/>
    </row>
    <row r="86" spans="1:90" s="18" customFormat="1" ht="6.75" customHeight="1">
      <c r="A86" s="14"/>
      <c r="B86" s="15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5"/>
      <c r="BE86" s="14"/>
    </row>
    <row r="87" spans="1:90" s="18" customFormat="1" ht="12" customHeight="1">
      <c r="A87" s="14"/>
      <c r="B87" s="15"/>
      <c r="C87" s="11" t="s">
        <v>17</v>
      </c>
      <c r="D87" s="14"/>
      <c r="E87" s="14"/>
      <c r="F87" s="14"/>
      <c r="G87" s="14"/>
      <c r="H87" s="14"/>
      <c r="I87" s="14"/>
      <c r="J87" s="14"/>
      <c r="K87" s="14"/>
      <c r="L87" s="39" t="str">
        <f>IF(K8="","",K8)</f>
        <v>Písek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1" t="s">
        <v>19</v>
      </c>
      <c r="AJ87" s="14"/>
      <c r="AK87" s="14"/>
      <c r="AL87" s="14"/>
      <c r="AM87" s="190" t="str">
        <f>IF(AN8= "","",AN8)</f>
        <v>15. 2. 2023</v>
      </c>
      <c r="AN87" s="190"/>
      <c r="AO87" s="14"/>
      <c r="AP87" s="14"/>
      <c r="AQ87" s="14"/>
      <c r="AR87" s="15"/>
      <c r="BE87" s="14"/>
    </row>
    <row r="88" spans="1:90" s="18" customFormat="1" ht="6.75" customHeight="1">
      <c r="A88" s="14"/>
      <c r="B88" s="15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5"/>
      <c r="BE88" s="14"/>
    </row>
    <row r="89" spans="1:90" s="18" customFormat="1" ht="15" customHeight="1">
      <c r="A89" s="14"/>
      <c r="B89" s="15"/>
      <c r="C89" s="11" t="s">
        <v>21</v>
      </c>
      <c r="D89" s="14"/>
      <c r="E89" s="14"/>
      <c r="F89" s="14"/>
      <c r="G89" s="14"/>
      <c r="H89" s="14"/>
      <c r="I89" s="14"/>
      <c r="J89" s="14"/>
      <c r="K89" s="14"/>
      <c r="L89" s="34" t="str">
        <f>IF(E11= "","",E11)</f>
        <v>Městské služby Písek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1" t="s">
        <v>27</v>
      </c>
      <c r="AJ89" s="14"/>
      <c r="AK89" s="14"/>
      <c r="AL89" s="14"/>
      <c r="AM89" s="182" t="str">
        <f>IF(E17="","",E17)</f>
        <v>PROJEKTOSTAV s.r.o.</v>
      </c>
      <c r="AN89" s="182"/>
      <c r="AO89" s="182"/>
      <c r="AP89" s="182"/>
      <c r="AQ89" s="14"/>
      <c r="AR89" s="15"/>
      <c r="AS89" s="181" t="s">
        <v>56</v>
      </c>
      <c r="AT89" s="181"/>
      <c r="AU89" s="40"/>
      <c r="AV89" s="40"/>
      <c r="AW89" s="40"/>
      <c r="AX89" s="40"/>
      <c r="AY89" s="40"/>
      <c r="AZ89" s="40"/>
      <c r="BA89" s="40"/>
      <c r="BB89" s="40"/>
      <c r="BC89" s="40"/>
      <c r="BD89" s="41"/>
      <c r="BE89" s="14"/>
    </row>
    <row r="90" spans="1:90" s="18" customFormat="1" ht="25.5" customHeight="1">
      <c r="A90" s="14"/>
      <c r="B90" s="15"/>
      <c r="C90" s="11" t="s">
        <v>25</v>
      </c>
      <c r="D90" s="14"/>
      <c r="E90" s="14"/>
      <c r="F90" s="14"/>
      <c r="G90" s="14"/>
      <c r="H90" s="14"/>
      <c r="I90" s="14"/>
      <c r="J90" s="14"/>
      <c r="K90" s="14"/>
      <c r="L90" s="34" t="str">
        <f>IF(E14="","",E14)</f>
        <v xml:space="preserve"> 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1" t="s">
        <v>32</v>
      </c>
      <c r="AJ90" s="14"/>
      <c r="AK90" s="14"/>
      <c r="AL90" s="14"/>
      <c r="AM90" s="182" t="str">
        <f>IF(E20="","",E20)</f>
        <v>Jindřich  J u k l  tel.: 602558222</v>
      </c>
      <c r="AN90" s="182"/>
      <c r="AO90" s="182"/>
      <c r="AP90" s="182"/>
      <c r="AQ90" s="14"/>
      <c r="AR90" s="15"/>
      <c r="AS90" s="181"/>
      <c r="AT90" s="181"/>
      <c r="AU90" s="42"/>
      <c r="AV90" s="42"/>
      <c r="AW90" s="42"/>
      <c r="AX90" s="42"/>
      <c r="AY90" s="42"/>
      <c r="AZ90" s="42"/>
      <c r="BA90" s="42"/>
      <c r="BB90" s="42"/>
      <c r="BC90" s="42"/>
      <c r="BD90" s="43"/>
      <c r="BE90" s="14"/>
    </row>
    <row r="91" spans="1:90" s="18" customFormat="1" ht="10.5" customHeight="1">
      <c r="A91" s="14"/>
      <c r="B91" s="15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5"/>
      <c r="AS91" s="181"/>
      <c r="AT91" s="181"/>
      <c r="AU91" s="42"/>
      <c r="AV91" s="42"/>
      <c r="AW91" s="42"/>
      <c r="AX91" s="42"/>
      <c r="AY91" s="42"/>
      <c r="AZ91" s="42"/>
      <c r="BA91" s="42"/>
      <c r="BB91" s="42"/>
      <c r="BC91" s="42"/>
      <c r="BD91" s="43"/>
      <c r="BE91" s="14"/>
    </row>
    <row r="92" spans="1:90" s="18" customFormat="1" ht="29.25" customHeight="1">
      <c r="A92" s="14"/>
      <c r="B92" s="15"/>
      <c r="C92" s="183" t="s">
        <v>57</v>
      </c>
      <c r="D92" s="183"/>
      <c r="E92" s="183"/>
      <c r="F92" s="183"/>
      <c r="G92" s="183"/>
      <c r="H92" s="44"/>
      <c r="I92" s="184" t="s">
        <v>58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5" t="s">
        <v>59</v>
      </c>
      <c r="AH92" s="185"/>
      <c r="AI92" s="185"/>
      <c r="AJ92" s="185"/>
      <c r="AK92" s="185"/>
      <c r="AL92" s="185"/>
      <c r="AM92" s="185"/>
      <c r="AN92" s="186" t="s">
        <v>60</v>
      </c>
      <c r="AO92" s="186"/>
      <c r="AP92" s="186"/>
      <c r="AQ92" s="45" t="s">
        <v>61</v>
      </c>
      <c r="AR92" s="15"/>
      <c r="AS92" s="46" t="s">
        <v>62</v>
      </c>
      <c r="AT92" s="47" t="s">
        <v>63</v>
      </c>
      <c r="AU92" s="47" t="s">
        <v>64</v>
      </c>
      <c r="AV92" s="47" t="s">
        <v>65</v>
      </c>
      <c r="AW92" s="47" t="s">
        <v>66</v>
      </c>
      <c r="AX92" s="47" t="s">
        <v>67</v>
      </c>
      <c r="AY92" s="47" t="s">
        <v>68</v>
      </c>
      <c r="AZ92" s="47" t="s">
        <v>69</v>
      </c>
      <c r="BA92" s="47" t="s">
        <v>70</v>
      </c>
      <c r="BB92" s="47" t="s">
        <v>71</v>
      </c>
      <c r="BC92" s="47" t="s">
        <v>72</v>
      </c>
      <c r="BD92" s="48" t="s">
        <v>73</v>
      </c>
      <c r="BE92" s="14"/>
    </row>
    <row r="93" spans="1:90" s="18" customFormat="1" ht="10.5" customHeight="1">
      <c r="A93" s="14"/>
      <c r="B93" s="15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5"/>
      <c r="AS93" s="4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  <c r="BE93" s="14"/>
    </row>
    <row r="94" spans="1:90" s="52" customFormat="1" ht="32.25" customHeight="1">
      <c r="B94" s="53"/>
      <c r="C94" s="54" t="s">
        <v>74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177">
        <f>ROUND(AG95,2)</f>
        <v>0</v>
      </c>
      <c r="AH94" s="177"/>
      <c r="AI94" s="177"/>
      <c r="AJ94" s="177"/>
      <c r="AK94" s="177"/>
      <c r="AL94" s="177"/>
      <c r="AM94" s="177"/>
      <c r="AN94" s="178">
        <f>SUM(AG94,AT94)</f>
        <v>784.71</v>
      </c>
      <c r="AO94" s="178"/>
      <c r="AP94" s="178"/>
      <c r="AQ94" s="56"/>
      <c r="AR94" s="53"/>
      <c r="AS94" s="57">
        <f>ROUND(AS95,2)</f>
        <v>0</v>
      </c>
      <c r="AT94" s="58">
        <f>ROUND(SUM(AV94:AW94),2)</f>
        <v>784.71</v>
      </c>
      <c r="AU94" s="59" t="e">
        <f>ROUND(AU95,5)</f>
        <v>#REF!</v>
      </c>
      <c r="AV94" s="58">
        <f>ROUND(AZ94*L29,2)</f>
        <v>784.71</v>
      </c>
      <c r="AW94" s="58">
        <f>ROUND(BA94*L30,2)</f>
        <v>0</v>
      </c>
      <c r="AX94" s="58">
        <f>ROUND(BB94*L29,2)</f>
        <v>0</v>
      </c>
      <c r="AY94" s="58">
        <f>ROUND(BC94*L30,2)</f>
        <v>0</v>
      </c>
      <c r="AZ94" s="58">
        <f>ROUND(AZ95,2)</f>
        <v>3736.7</v>
      </c>
      <c r="BA94" s="58">
        <f>ROUND(BA95,2)</f>
        <v>0</v>
      </c>
      <c r="BB94" s="58">
        <f>ROUND(BB95,2)</f>
        <v>0</v>
      </c>
      <c r="BC94" s="58">
        <f>ROUND(BC95,2)</f>
        <v>0</v>
      </c>
      <c r="BD94" s="60">
        <f>ROUND(BD95,2)</f>
        <v>0</v>
      </c>
      <c r="BS94" s="61" t="s">
        <v>75</v>
      </c>
      <c r="BT94" s="61" t="s">
        <v>76</v>
      </c>
      <c r="BV94" s="61" t="s">
        <v>77</v>
      </c>
      <c r="BW94" s="61" t="s">
        <v>3</v>
      </c>
      <c r="BX94" s="61" t="s">
        <v>78</v>
      </c>
      <c r="CL94" s="61"/>
    </row>
    <row r="95" spans="1:90" s="71" customFormat="1" ht="24.75" customHeight="1">
      <c r="A95" s="62" t="s">
        <v>79</v>
      </c>
      <c r="B95" s="63"/>
      <c r="C95" s="64"/>
      <c r="D95" s="179" t="s">
        <v>12</v>
      </c>
      <c r="E95" s="179"/>
      <c r="F95" s="179"/>
      <c r="G95" s="179"/>
      <c r="H95" s="179"/>
      <c r="I95" s="65"/>
      <c r="J95" s="179" t="s">
        <v>14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80">
        <f>'0223-02 - Sklad a přís...'!J28</f>
        <v>0</v>
      </c>
      <c r="AH95" s="180"/>
      <c r="AI95" s="180"/>
      <c r="AJ95" s="180"/>
      <c r="AK95" s="180"/>
      <c r="AL95" s="180"/>
      <c r="AM95" s="180"/>
      <c r="AN95" s="180">
        <f>SUM(AG95,AT95)</f>
        <v>784.71</v>
      </c>
      <c r="AO95" s="180"/>
      <c r="AP95" s="180"/>
      <c r="AQ95" s="66" t="s">
        <v>80</v>
      </c>
      <c r="AR95" s="63"/>
      <c r="AS95" s="67">
        <v>0</v>
      </c>
      <c r="AT95" s="68">
        <f>ROUND(SUM(AV95:AW95),2)</f>
        <v>784.71</v>
      </c>
      <c r="AU95" s="69" t="e">
        <f>'0223-02 - Sklad a přís...'!P125</f>
        <v>#REF!</v>
      </c>
      <c r="AV95" s="68">
        <f>'0223-02 - Sklad a přís...'!J31</f>
        <v>784.71</v>
      </c>
      <c r="AW95" s="68">
        <f>'0223-02 - Sklad a přís...'!J32</f>
        <v>0</v>
      </c>
      <c r="AX95" s="68">
        <f>'0223-02 - Sklad a přís...'!J33</f>
        <v>0</v>
      </c>
      <c r="AY95" s="68">
        <f>'0223-02 - Sklad a přís...'!J34</f>
        <v>0</v>
      </c>
      <c r="AZ95" s="68">
        <f>'0223-02 - Sklad a přís...'!F31</f>
        <v>3736.7</v>
      </c>
      <c r="BA95" s="68">
        <f>'0223-02 - Sklad a přís...'!F32</f>
        <v>0</v>
      </c>
      <c r="BB95" s="68">
        <f>'0223-02 - Sklad a přís...'!F33</f>
        <v>0</v>
      </c>
      <c r="BC95" s="68">
        <f>'0223-02 - Sklad a přís...'!F34</f>
        <v>0</v>
      </c>
      <c r="BD95" s="70">
        <f>'0223-02 - Sklad a přís...'!F35</f>
        <v>0</v>
      </c>
      <c r="BT95" s="72" t="s">
        <v>81</v>
      </c>
      <c r="BU95" s="72" t="s">
        <v>82</v>
      </c>
      <c r="BV95" s="72" t="s">
        <v>77</v>
      </c>
      <c r="BW95" s="72" t="s">
        <v>3</v>
      </c>
      <c r="BX95" s="72" t="s">
        <v>78</v>
      </c>
      <c r="CL95" s="72"/>
    </row>
    <row r="96" spans="1:90" s="18" customFormat="1" ht="30" customHeight="1">
      <c r="A96" s="14"/>
      <c r="B96" s="15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5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</row>
    <row r="97" spans="1:57" s="18" customFormat="1" ht="6.75" customHeight="1">
      <c r="A97" s="14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15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</row>
  </sheetData>
  <mergeCells count="40">
    <mergeCell ref="AR2:BE2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</mergeCells>
  <hyperlinks>
    <hyperlink ref="A95" location="'PRO0223-02 - Sklad a přís...'!C2" display="/"/>
  </hyperlinks>
  <pageMargins left="0.39374999999999999" right="0.39374999999999999" top="0.39374999999999999" bottom="0.39374999999999999" header="0.511811023622047" footer="0"/>
  <pageSetup paperSize="9" fitToHeight="100" orientation="landscape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6"/>
  <sheetViews>
    <sheetView showGridLines="0" tabSelected="1" topLeftCell="A63" zoomScaleNormal="100" workbookViewId="0">
      <selection activeCell="W157" sqref="W157"/>
    </sheetView>
  </sheetViews>
  <sheetFormatPr defaultColWidth="8.83203125"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 customWidth="1"/>
  </cols>
  <sheetData>
    <row r="2" spans="1:46" s="1" customFormat="1" ht="36.75" customHeight="1">
      <c r="L2" s="194" t="s">
        <v>4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3" t="s">
        <v>3</v>
      </c>
    </row>
    <row r="3" spans="1:46" s="1" customFormat="1" ht="6.7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83</v>
      </c>
    </row>
    <row r="4" spans="1:46" s="1" customFormat="1" ht="24.75" customHeight="1">
      <c r="B4" s="6"/>
      <c r="D4" s="7" t="s">
        <v>84</v>
      </c>
      <c r="L4" s="6"/>
      <c r="M4" s="73" t="s">
        <v>9</v>
      </c>
      <c r="AT4" s="3" t="s">
        <v>2</v>
      </c>
    </row>
    <row r="5" spans="1:46" s="1" customFormat="1" ht="6.75" customHeight="1">
      <c r="B5" s="6"/>
      <c r="L5" s="6"/>
    </row>
    <row r="6" spans="1:46" s="18" customFormat="1" ht="12" customHeight="1">
      <c r="A6" s="14"/>
      <c r="B6" s="15"/>
      <c r="C6" s="14"/>
      <c r="D6" s="11" t="s">
        <v>13</v>
      </c>
      <c r="E6" s="14"/>
      <c r="F6" s="14"/>
      <c r="G6" s="14"/>
      <c r="H6" s="14"/>
      <c r="I6" s="14"/>
      <c r="J6" s="14"/>
      <c r="K6" s="14"/>
      <c r="L6" s="2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46" s="18" customFormat="1" ht="16.5" customHeight="1">
      <c r="A7" s="14"/>
      <c r="B7" s="15"/>
      <c r="C7" s="14"/>
      <c r="D7" s="14"/>
      <c r="E7" s="189" t="s">
        <v>85</v>
      </c>
      <c r="F7" s="189"/>
      <c r="G7" s="189"/>
      <c r="H7" s="189"/>
      <c r="I7" s="14"/>
      <c r="J7" s="14"/>
      <c r="K7" s="14"/>
      <c r="L7" s="2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46" s="18" customFormat="1">
      <c r="A8" s="14"/>
      <c r="B8" s="15"/>
      <c r="C8" s="14"/>
      <c r="D8" s="14"/>
      <c r="E8" s="14"/>
      <c r="F8" s="14"/>
      <c r="G8" s="14"/>
      <c r="H8" s="14"/>
      <c r="I8" s="14"/>
      <c r="J8" s="14"/>
      <c r="K8" s="14"/>
      <c r="L8" s="2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46" s="18" customFormat="1" ht="12" customHeight="1">
      <c r="A9" s="14"/>
      <c r="B9" s="15"/>
      <c r="C9" s="14"/>
      <c r="D9" s="11" t="s">
        <v>15</v>
      </c>
      <c r="E9" s="14"/>
      <c r="F9" s="12"/>
      <c r="G9" s="14"/>
      <c r="H9" s="14"/>
      <c r="I9" s="11" t="s">
        <v>16</v>
      </c>
      <c r="J9" s="12"/>
      <c r="K9" s="14"/>
      <c r="L9" s="2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46" s="18" customFormat="1" ht="12" customHeight="1">
      <c r="A10" s="14"/>
      <c r="B10" s="15"/>
      <c r="C10" s="14"/>
      <c r="D10" s="11" t="s">
        <v>17</v>
      </c>
      <c r="E10" s="14"/>
      <c r="F10" s="12" t="s">
        <v>18</v>
      </c>
      <c r="G10" s="14"/>
      <c r="H10" s="14"/>
      <c r="I10" s="11" t="s">
        <v>19</v>
      </c>
      <c r="J10" s="74" t="str">
        <f>'Rekapitulace stavby'!AN8</f>
        <v>15. 2. 2023</v>
      </c>
      <c r="K10" s="14"/>
      <c r="L10" s="2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46" s="18" customFormat="1" ht="10.5" customHeight="1">
      <c r="A11" s="14"/>
      <c r="B11" s="15"/>
      <c r="C11" s="14"/>
      <c r="D11" s="14"/>
      <c r="E11" s="14"/>
      <c r="F11" s="14"/>
      <c r="G11" s="14"/>
      <c r="H11" s="14"/>
      <c r="I11" s="14"/>
      <c r="J11" s="14"/>
      <c r="K11" s="14"/>
      <c r="L11" s="2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46" s="18" customFormat="1" ht="12" customHeight="1">
      <c r="A12" s="14"/>
      <c r="B12" s="15"/>
      <c r="C12" s="14"/>
      <c r="D12" s="11" t="s">
        <v>21</v>
      </c>
      <c r="E12" s="14"/>
      <c r="F12" s="14"/>
      <c r="G12" s="14"/>
      <c r="H12" s="14"/>
      <c r="I12" s="11" t="s">
        <v>22</v>
      </c>
      <c r="J12" s="12"/>
      <c r="K12" s="14"/>
      <c r="L12" s="2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46" s="18" customFormat="1" ht="18" customHeight="1">
      <c r="A13" s="14"/>
      <c r="B13" s="15"/>
      <c r="C13" s="14"/>
      <c r="D13" s="14"/>
      <c r="E13" s="12" t="s">
        <v>86</v>
      </c>
      <c r="F13" s="14"/>
      <c r="G13" s="14"/>
      <c r="H13" s="14"/>
      <c r="I13" s="11" t="s">
        <v>24</v>
      </c>
      <c r="J13" s="12"/>
      <c r="K13" s="14"/>
      <c r="L13" s="2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46" s="18" customFormat="1" ht="6.75" customHeight="1">
      <c r="A14" s="14"/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2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46" s="18" customFormat="1" ht="12" customHeight="1">
      <c r="A15" s="14"/>
      <c r="B15" s="15"/>
      <c r="C15" s="14"/>
      <c r="D15" s="11" t="s">
        <v>25</v>
      </c>
      <c r="E15" s="14"/>
      <c r="F15" s="14"/>
      <c r="G15" s="14"/>
      <c r="H15" s="14"/>
      <c r="I15" s="11" t="s">
        <v>22</v>
      </c>
      <c r="J15" s="12">
        <f>'Rekapitulace stavby'!AN13</f>
        <v>0</v>
      </c>
      <c r="K15" s="14"/>
      <c r="L15" s="2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46" s="18" customFormat="1" ht="18" customHeight="1">
      <c r="A16" s="14"/>
      <c r="B16" s="15"/>
      <c r="C16" s="14"/>
      <c r="D16" s="14"/>
      <c r="E16" s="195" t="str">
        <f>'Rekapitulace stavby'!E14</f>
        <v xml:space="preserve"> </v>
      </c>
      <c r="F16" s="195"/>
      <c r="G16" s="195"/>
      <c r="H16" s="195"/>
      <c r="I16" s="11" t="s">
        <v>24</v>
      </c>
      <c r="J16" s="12">
        <f>'Rekapitulace stavby'!AN14</f>
        <v>0</v>
      </c>
      <c r="K16" s="14"/>
      <c r="L16" s="2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s="18" customFormat="1" ht="6.75" customHeight="1">
      <c r="A17" s="14"/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2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s="18" customFormat="1" ht="12" customHeight="1">
      <c r="A18" s="14"/>
      <c r="B18" s="15"/>
      <c r="C18" s="14"/>
      <c r="D18" s="11" t="s">
        <v>27</v>
      </c>
      <c r="E18" s="14"/>
      <c r="F18" s="14"/>
      <c r="G18" s="14"/>
      <c r="H18" s="14"/>
      <c r="I18" s="11" t="s">
        <v>22</v>
      </c>
      <c r="J18" s="12" t="s">
        <v>28</v>
      </c>
      <c r="K18" s="14"/>
      <c r="L18" s="25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s="18" customFormat="1" ht="18" customHeight="1">
      <c r="A19" s="14"/>
      <c r="B19" s="15"/>
      <c r="C19" s="14"/>
      <c r="D19" s="14"/>
      <c r="E19" s="12" t="s">
        <v>29</v>
      </c>
      <c r="F19" s="14"/>
      <c r="G19" s="14"/>
      <c r="H19" s="14"/>
      <c r="I19" s="11" t="s">
        <v>24</v>
      </c>
      <c r="J19" s="12" t="s">
        <v>30</v>
      </c>
      <c r="K19" s="14"/>
      <c r="L19" s="2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s="18" customFormat="1" ht="6.75" customHeight="1">
      <c r="A20" s="14"/>
      <c r="B20" s="15"/>
      <c r="C20" s="14"/>
      <c r="D20" s="14"/>
      <c r="E20" s="14"/>
      <c r="F20" s="14"/>
      <c r="G20" s="14"/>
      <c r="H20" s="14"/>
      <c r="I20" s="14"/>
      <c r="J20" s="14"/>
      <c r="K20" s="14"/>
      <c r="L20" s="2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18" customFormat="1" ht="12" customHeight="1">
      <c r="A21" s="14"/>
      <c r="B21" s="15"/>
      <c r="C21" s="14"/>
      <c r="D21" s="11" t="s">
        <v>32</v>
      </c>
      <c r="E21" s="14"/>
      <c r="F21" s="14"/>
      <c r="G21" s="14"/>
      <c r="H21" s="14"/>
      <c r="I21" s="11" t="s">
        <v>22</v>
      </c>
      <c r="J21" s="12"/>
      <c r="K21" s="14"/>
      <c r="L21" s="2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s="18" customFormat="1" ht="18" customHeight="1">
      <c r="A22" s="14"/>
      <c r="B22" s="15"/>
      <c r="C22" s="14"/>
      <c r="D22" s="14"/>
      <c r="E22" s="12" t="s">
        <v>87</v>
      </c>
      <c r="F22" s="14"/>
      <c r="G22" s="14"/>
      <c r="H22" s="14"/>
      <c r="I22" s="11" t="s">
        <v>24</v>
      </c>
      <c r="J22" s="12"/>
      <c r="K22" s="14"/>
      <c r="L22" s="2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s="18" customFormat="1" ht="6.75" customHeight="1">
      <c r="A23" s="14"/>
      <c r="B23" s="15"/>
      <c r="C23" s="14"/>
      <c r="D23" s="14"/>
      <c r="E23" s="14"/>
      <c r="F23" s="14"/>
      <c r="G23" s="14"/>
      <c r="H23" s="14"/>
      <c r="I23" s="14"/>
      <c r="J23" s="14"/>
      <c r="K23" s="14"/>
      <c r="L23" s="2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s="18" customFormat="1" ht="12" customHeight="1">
      <c r="A24" s="14"/>
      <c r="B24" s="15"/>
      <c r="C24" s="14"/>
      <c r="D24" s="11" t="s">
        <v>34</v>
      </c>
      <c r="E24" s="14"/>
      <c r="F24" s="14"/>
      <c r="G24" s="14"/>
      <c r="H24" s="14"/>
      <c r="I24" s="14"/>
      <c r="J24" s="14"/>
      <c r="K24" s="14"/>
      <c r="L24" s="2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s="78" customFormat="1" ht="59.25" customHeight="1">
      <c r="A25" s="75"/>
      <c r="B25" s="76"/>
      <c r="C25" s="75"/>
      <c r="D25" s="75"/>
      <c r="E25" s="197" t="s">
        <v>35</v>
      </c>
      <c r="F25" s="197"/>
      <c r="G25" s="197"/>
      <c r="H25" s="197"/>
      <c r="I25" s="75"/>
      <c r="J25" s="75"/>
      <c r="K25" s="75"/>
      <c r="L25" s="7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</row>
    <row r="26" spans="1:31" s="18" customFormat="1" ht="6.75" customHeight="1">
      <c r="A26" s="14"/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2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s="18" customFormat="1" ht="6.75" customHeight="1">
      <c r="A27" s="14"/>
      <c r="B27" s="15"/>
      <c r="C27" s="14"/>
      <c r="D27" s="50"/>
      <c r="E27" s="50"/>
      <c r="F27" s="50"/>
      <c r="G27" s="50"/>
      <c r="H27" s="50"/>
      <c r="I27" s="50"/>
      <c r="J27" s="50"/>
      <c r="K27" s="50"/>
      <c r="L27" s="2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s="18" customFormat="1" ht="24.75" customHeight="1">
      <c r="A28" s="14"/>
      <c r="B28" s="15"/>
      <c r="C28" s="14"/>
      <c r="D28" s="79" t="s">
        <v>36</v>
      </c>
      <c r="E28" s="14"/>
      <c r="F28" s="14"/>
      <c r="G28" s="14"/>
      <c r="H28" s="14"/>
      <c r="I28" s="14"/>
      <c r="J28" s="80">
        <f>ROUND(J125, 2)</f>
        <v>0</v>
      </c>
      <c r="K28" s="14"/>
      <c r="L28" s="2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s="18" customFormat="1" ht="6.75" customHeight="1">
      <c r="A29" s="14"/>
      <c r="B29" s="15"/>
      <c r="C29" s="14"/>
      <c r="D29" s="50"/>
      <c r="E29" s="50"/>
      <c r="F29" s="50"/>
      <c r="G29" s="50"/>
      <c r="H29" s="50"/>
      <c r="I29" s="50"/>
      <c r="J29" s="50"/>
      <c r="K29" s="50"/>
      <c r="L29" s="2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s="18" customFormat="1" ht="14.25" customHeight="1">
      <c r="A30" s="14"/>
      <c r="B30" s="15"/>
      <c r="C30" s="14"/>
      <c r="D30" s="14"/>
      <c r="E30" s="14"/>
      <c r="F30" s="81" t="s">
        <v>38</v>
      </c>
      <c r="G30" s="14"/>
      <c r="H30" s="14"/>
      <c r="I30" s="81" t="s">
        <v>37</v>
      </c>
      <c r="J30" s="81" t="s">
        <v>39</v>
      </c>
      <c r="K30" s="14"/>
      <c r="L30" s="2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s="18" customFormat="1" ht="14.25" customHeight="1">
      <c r="A31" s="14"/>
      <c r="B31" s="15"/>
      <c r="C31" s="14"/>
      <c r="D31" s="82" t="s">
        <v>40</v>
      </c>
      <c r="E31" s="11" t="s">
        <v>41</v>
      </c>
      <c r="F31" s="83">
        <f>ROUND((SUM(BE125:BE163)),  2)</f>
        <v>3736.7</v>
      </c>
      <c r="G31" s="14"/>
      <c r="H31" s="14"/>
      <c r="I31" s="84">
        <v>0.21</v>
      </c>
      <c r="J31" s="83">
        <f>ROUND(((SUM(BE125:BE163))*I31),  2)</f>
        <v>784.71</v>
      </c>
      <c r="K31" s="14"/>
      <c r="L31" s="2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s="18" customFormat="1" ht="14.25" customHeight="1">
      <c r="A32" s="14"/>
      <c r="B32" s="15"/>
      <c r="C32" s="14"/>
      <c r="D32" s="14"/>
      <c r="E32" s="11" t="s">
        <v>42</v>
      </c>
      <c r="F32" s="83">
        <f>ROUND((SUM(BF125:BF163)),  2)</f>
        <v>0</v>
      </c>
      <c r="G32" s="14"/>
      <c r="H32" s="14"/>
      <c r="I32" s="84">
        <v>0.15</v>
      </c>
      <c r="J32" s="83">
        <f>ROUND(((SUM(BF125:BF163))*I32),  2)</f>
        <v>0</v>
      </c>
      <c r="K32" s="14"/>
      <c r="L32" s="2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s="18" customFormat="1" ht="14.25" hidden="1" customHeight="1">
      <c r="A33" s="14"/>
      <c r="B33" s="15"/>
      <c r="C33" s="14"/>
      <c r="D33" s="14"/>
      <c r="E33" s="11" t="s">
        <v>43</v>
      </c>
      <c r="F33" s="83">
        <f>ROUND((SUM(BG125:BG163)),  2)</f>
        <v>0</v>
      </c>
      <c r="G33" s="14"/>
      <c r="H33" s="14"/>
      <c r="I33" s="84">
        <v>0.21</v>
      </c>
      <c r="J33" s="83">
        <f>0</f>
        <v>0</v>
      </c>
      <c r="K33" s="14"/>
      <c r="L33" s="2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s="18" customFormat="1" ht="14.25" hidden="1" customHeight="1">
      <c r="A34" s="14"/>
      <c r="B34" s="15"/>
      <c r="C34" s="14"/>
      <c r="D34" s="14"/>
      <c r="E34" s="11" t="s">
        <v>44</v>
      </c>
      <c r="F34" s="83">
        <f>ROUND((SUM(BH125:BH163)),  2)</f>
        <v>0</v>
      </c>
      <c r="G34" s="14"/>
      <c r="H34" s="14"/>
      <c r="I34" s="84">
        <v>0.15</v>
      </c>
      <c r="J34" s="83">
        <f>0</f>
        <v>0</v>
      </c>
      <c r="K34" s="14"/>
      <c r="L34" s="2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s="18" customFormat="1" ht="14.25" hidden="1" customHeight="1">
      <c r="A35" s="14"/>
      <c r="B35" s="15"/>
      <c r="C35" s="14"/>
      <c r="D35" s="14"/>
      <c r="E35" s="11" t="s">
        <v>45</v>
      </c>
      <c r="F35" s="83">
        <f>ROUND((SUM(BI125:BI163)),  2)</f>
        <v>0</v>
      </c>
      <c r="G35" s="14"/>
      <c r="H35" s="14"/>
      <c r="I35" s="84">
        <v>0</v>
      </c>
      <c r="J35" s="83">
        <f>0</f>
        <v>0</v>
      </c>
      <c r="K35" s="14"/>
      <c r="L35" s="2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s="18" customFormat="1" ht="6.75" customHeight="1">
      <c r="A36" s="14"/>
      <c r="B36" s="15"/>
      <c r="C36" s="14"/>
      <c r="D36" s="14"/>
      <c r="E36" s="14"/>
      <c r="F36" s="14"/>
      <c r="G36" s="14"/>
      <c r="H36" s="14"/>
      <c r="I36" s="14"/>
      <c r="J36" s="14"/>
      <c r="K36" s="14"/>
      <c r="L36" s="2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s="18" customFormat="1" ht="24.75" customHeight="1">
      <c r="A37" s="14"/>
      <c r="B37" s="15"/>
      <c r="C37" s="85"/>
      <c r="D37" s="86" t="s">
        <v>46</v>
      </c>
      <c r="E37" s="44"/>
      <c r="F37" s="44"/>
      <c r="G37" s="87" t="s">
        <v>47</v>
      </c>
      <c r="H37" s="88" t="s">
        <v>48</v>
      </c>
      <c r="I37" s="44"/>
      <c r="J37" s="89">
        <f>SUM(J28:J35)</f>
        <v>784.71</v>
      </c>
      <c r="K37" s="90"/>
      <c r="L37" s="2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s="18" customFormat="1" ht="14.25" customHeight="1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2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s="1" customFormat="1" ht="14.25" customHeight="1">
      <c r="B39" s="6"/>
      <c r="L39" s="6"/>
    </row>
    <row r="40" spans="1:31" s="1" customFormat="1" ht="14.25" customHeight="1">
      <c r="B40" s="6"/>
      <c r="L40" s="6"/>
    </row>
    <row r="41" spans="1:31" s="1" customFormat="1" ht="14.25" customHeight="1">
      <c r="B41" s="6"/>
      <c r="L41" s="6"/>
    </row>
    <row r="42" spans="1:31" s="1" customFormat="1" ht="14.25" customHeight="1">
      <c r="B42" s="6"/>
      <c r="L42" s="6"/>
    </row>
    <row r="43" spans="1:31" s="1" customFormat="1" ht="14.25" customHeight="1">
      <c r="B43" s="6"/>
      <c r="L43" s="6"/>
    </row>
    <row r="44" spans="1:31" s="1" customFormat="1" ht="14.25" customHeight="1">
      <c r="B44" s="6"/>
      <c r="L44" s="6"/>
    </row>
    <row r="45" spans="1:31" s="1" customFormat="1" ht="14.25" customHeight="1">
      <c r="B45" s="6"/>
      <c r="L45" s="6"/>
    </row>
    <row r="46" spans="1:31" s="1" customFormat="1" ht="14.25" customHeight="1">
      <c r="B46" s="6"/>
      <c r="L46" s="6"/>
    </row>
    <row r="47" spans="1:31" s="1" customFormat="1" ht="14.25" customHeight="1">
      <c r="B47" s="6"/>
      <c r="L47" s="6"/>
    </row>
    <row r="48" spans="1:31" s="1" customFormat="1" ht="14.25" customHeight="1">
      <c r="B48" s="6"/>
      <c r="L48" s="6"/>
    </row>
    <row r="49" spans="1:31" s="1" customFormat="1" ht="14.25" customHeight="1">
      <c r="B49" s="6"/>
      <c r="L49" s="6"/>
    </row>
    <row r="50" spans="1:31" s="18" customFormat="1" ht="14.25" customHeight="1">
      <c r="B50" s="25"/>
      <c r="D50" s="26" t="s">
        <v>49</v>
      </c>
      <c r="E50" s="27"/>
      <c r="F50" s="27"/>
      <c r="G50" s="26" t="s">
        <v>50</v>
      </c>
      <c r="H50" s="27"/>
      <c r="I50" s="27"/>
      <c r="J50" s="27"/>
      <c r="K50" s="27"/>
      <c r="L50" s="25"/>
    </row>
    <row r="51" spans="1:31">
      <c r="B51" s="6"/>
      <c r="L51" s="6"/>
    </row>
    <row r="52" spans="1:31">
      <c r="B52" s="6"/>
      <c r="L52" s="6"/>
    </row>
    <row r="53" spans="1:31">
      <c r="B53" s="6"/>
      <c r="L53" s="6"/>
    </row>
    <row r="54" spans="1:31">
      <c r="B54" s="6"/>
      <c r="L54" s="6"/>
    </row>
    <row r="55" spans="1:31">
      <c r="B55" s="6"/>
      <c r="L55" s="6"/>
    </row>
    <row r="56" spans="1:31">
      <c r="B56" s="6"/>
      <c r="L56" s="6"/>
    </row>
    <row r="57" spans="1:31">
      <c r="B57" s="6"/>
      <c r="L57" s="6"/>
    </row>
    <row r="58" spans="1:31">
      <c r="B58" s="6"/>
      <c r="L58" s="6"/>
    </row>
    <row r="59" spans="1:31">
      <c r="B59" s="6"/>
      <c r="L59" s="6"/>
    </row>
    <row r="60" spans="1:31">
      <c r="B60" s="6"/>
      <c r="L60" s="6"/>
    </row>
    <row r="61" spans="1:31" s="18" customFormat="1" ht="12.75">
      <c r="A61" s="14"/>
      <c r="B61" s="15"/>
      <c r="C61" s="14"/>
      <c r="D61" s="28" t="s">
        <v>51</v>
      </c>
      <c r="E61" s="17"/>
      <c r="F61" s="91" t="s">
        <v>52</v>
      </c>
      <c r="G61" s="28" t="s">
        <v>51</v>
      </c>
      <c r="H61" s="17"/>
      <c r="I61" s="17"/>
      <c r="J61" s="92" t="s">
        <v>52</v>
      </c>
      <c r="K61" s="17"/>
      <c r="L61" s="25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1:31">
      <c r="B62" s="6"/>
      <c r="L62" s="6"/>
    </row>
    <row r="63" spans="1:31">
      <c r="B63" s="6"/>
      <c r="L63" s="6"/>
    </row>
    <row r="64" spans="1:31">
      <c r="B64" s="6"/>
      <c r="L64" s="6"/>
    </row>
    <row r="65" spans="1:31" s="18" customFormat="1" ht="12.75">
      <c r="A65" s="14"/>
      <c r="B65" s="15"/>
      <c r="C65" s="14"/>
      <c r="D65" s="26" t="s">
        <v>53</v>
      </c>
      <c r="E65" s="29"/>
      <c r="F65" s="29"/>
      <c r="G65" s="26" t="s">
        <v>54</v>
      </c>
      <c r="H65" s="29"/>
      <c r="I65" s="29"/>
      <c r="J65" s="29"/>
      <c r="K65" s="29"/>
      <c r="L65" s="25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1:31">
      <c r="B66" s="6"/>
      <c r="L66" s="6"/>
    </row>
    <row r="67" spans="1:31">
      <c r="B67" s="6"/>
      <c r="L67" s="6"/>
    </row>
    <row r="68" spans="1:31">
      <c r="B68" s="6"/>
      <c r="L68" s="6"/>
    </row>
    <row r="69" spans="1:31">
      <c r="B69" s="6"/>
      <c r="L69" s="6"/>
    </row>
    <row r="70" spans="1:31">
      <c r="B70" s="6"/>
      <c r="L70" s="6"/>
    </row>
    <row r="71" spans="1:31">
      <c r="B71" s="6"/>
      <c r="L71" s="6"/>
    </row>
    <row r="72" spans="1:31">
      <c r="B72" s="6"/>
      <c r="L72" s="6"/>
    </row>
    <row r="73" spans="1:31">
      <c r="B73" s="6"/>
      <c r="L73" s="6"/>
    </row>
    <row r="74" spans="1:31">
      <c r="B74" s="6"/>
      <c r="L74" s="6"/>
    </row>
    <row r="75" spans="1:31">
      <c r="B75" s="6"/>
      <c r="L75" s="6"/>
    </row>
    <row r="76" spans="1:31" s="18" customFormat="1" ht="12.75">
      <c r="A76" s="14"/>
      <c r="B76" s="15"/>
      <c r="C76" s="14"/>
      <c r="D76" s="28" t="s">
        <v>51</v>
      </c>
      <c r="E76" s="17"/>
      <c r="F76" s="91" t="s">
        <v>52</v>
      </c>
      <c r="G76" s="28" t="s">
        <v>51</v>
      </c>
      <c r="H76" s="17"/>
      <c r="I76" s="17"/>
      <c r="J76" s="92" t="s">
        <v>52</v>
      </c>
      <c r="K76" s="17"/>
      <c r="L76" s="25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1:31" s="18" customFormat="1" ht="14.25" customHeight="1">
      <c r="A77" s="14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25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81" spans="1:47" s="18" customFormat="1" ht="6.75" customHeight="1">
      <c r="A81" s="14"/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25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1:47" s="18" customFormat="1" ht="24.75" customHeight="1">
      <c r="A82" s="14"/>
      <c r="B82" s="15"/>
      <c r="C82" s="7" t="s">
        <v>88</v>
      </c>
      <c r="D82" s="14"/>
      <c r="E82" s="14"/>
      <c r="F82" s="14"/>
      <c r="G82" s="14"/>
      <c r="H82" s="14"/>
      <c r="I82" s="14"/>
      <c r="J82" s="14"/>
      <c r="K82" s="14"/>
      <c r="L82" s="25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1:47" s="18" customFormat="1" ht="6.75" customHeight="1">
      <c r="A83" s="14"/>
      <c r="B83" s="15"/>
      <c r="C83" s="14"/>
      <c r="D83" s="14"/>
      <c r="E83" s="14"/>
      <c r="F83" s="14"/>
      <c r="G83" s="14"/>
      <c r="H83" s="14"/>
      <c r="I83" s="14"/>
      <c r="J83" s="14"/>
      <c r="K83" s="14"/>
      <c r="L83" s="25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1:47" s="18" customFormat="1" ht="12" customHeight="1">
      <c r="A84" s="14"/>
      <c r="B84" s="15"/>
      <c r="C84" s="11" t="s">
        <v>13</v>
      </c>
      <c r="D84" s="14"/>
      <c r="E84" s="14"/>
      <c r="F84" s="14"/>
      <c r="G84" s="14"/>
      <c r="H84" s="14"/>
      <c r="I84" s="14"/>
      <c r="J84" s="14"/>
      <c r="K84" s="14"/>
      <c r="L84" s="25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1:47" s="18" customFormat="1" ht="16.5" customHeight="1">
      <c r="A85" s="14"/>
      <c r="B85" s="15"/>
      <c r="C85" s="14"/>
      <c r="D85" s="14"/>
      <c r="E85" s="189" t="str">
        <f>E7</f>
        <v>Přístavba a stavební úpravy hasičské zbrojnice Bernartice</v>
      </c>
      <c r="F85" s="189"/>
      <c r="G85" s="189"/>
      <c r="H85" s="189"/>
      <c r="I85" s="14"/>
      <c r="J85" s="14"/>
      <c r="K85" s="14"/>
      <c r="L85" s="25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1:47" s="18" customFormat="1" ht="6.75" customHeight="1">
      <c r="A86" s="14"/>
      <c r="B86" s="15"/>
      <c r="C86" s="14"/>
      <c r="D86" s="14"/>
      <c r="E86" s="14"/>
      <c r="F86" s="14"/>
      <c r="G86" s="14"/>
      <c r="H86" s="14"/>
      <c r="I86" s="14"/>
      <c r="J86" s="14"/>
      <c r="K86" s="14"/>
      <c r="L86" s="25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1:47" s="18" customFormat="1" ht="12" customHeight="1">
      <c r="A87" s="14"/>
      <c r="B87" s="15"/>
      <c r="C87" s="11" t="s">
        <v>17</v>
      </c>
      <c r="D87" s="14"/>
      <c r="E87" s="14"/>
      <c r="F87" s="12" t="str">
        <f>F10</f>
        <v>Písek</v>
      </c>
      <c r="G87" s="14"/>
      <c r="H87" s="14"/>
      <c r="I87" s="11" t="s">
        <v>19</v>
      </c>
      <c r="J87" s="74" t="str">
        <f>IF(J10="","",J10)</f>
        <v>15. 2. 2023</v>
      </c>
      <c r="K87" s="14"/>
      <c r="L87" s="25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1:47" s="18" customFormat="1" ht="6.75" customHeight="1">
      <c r="A88" s="14"/>
      <c r="B88" s="15"/>
      <c r="C88" s="14"/>
      <c r="D88" s="14"/>
      <c r="E88" s="14"/>
      <c r="F88" s="14"/>
      <c r="G88" s="14"/>
      <c r="H88" s="14"/>
      <c r="I88" s="14"/>
      <c r="J88" s="14"/>
      <c r="K88" s="14"/>
      <c r="L88" s="25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1:47" s="18" customFormat="1" ht="25.5" customHeight="1">
      <c r="A89" s="14"/>
      <c r="B89" s="15"/>
      <c r="C89" s="11" t="s">
        <v>21</v>
      </c>
      <c r="D89" s="14"/>
      <c r="E89" s="14"/>
      <c r="F89" s="12" t="str">
        <f>E13</f>
        <v>Městys Bernartice</v>
      </c>
      <c r="G89" s="14"/>
      <c r="H89" s="14"/>
      <c r="I89" s="11" t="s">
        <v>27</v>
      </c>
      <c r="J89" s="93" t="str">
        <f>E19</f>
        <v>PROJEKTOSTAV s.r.o.</v>
      </c>
      <c r="K89" s="14"/>
      <c r="L89" s="25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 spans="1:47" s="18" customFormat="1" ht="25.5" customHeight="1">
      <c r="A90" s="14"/>
      <c r="B90" s="15"/>
      <c r="C90" s="11" t="s">
        <v>25</v>
      </c>
      <c r="D90" s="14"/>
      <c r="E90" s="14"/>
      <c r="F90" s="12" t="str">
        <f>IF(E16="","",E16)</f>
        <v xml:space="preserve"> </v>
      </c>
      <c r="G90" s="14"/>
      <c r="H90" s="14"/>
      <c r="I90" s="11" t="s">
        <v>32</v>
      </c>
      <c r="J90" s="93" t="str">
        <f>E22</f>
        <v>J. Břečka</v>
      </c>
      <c r="K90" s="14"/>
      <c r="L90" s="25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 spans="1:47" s="18" customFormat="1" ht="9.75" customHeight="1">
      <c r="A91" s="14"/>
      <c r="B91" s="15"/>
      <c r="C91" s="14"/>
      <c r="D91" s="14"/>
      <c r="E91" s="14"/>
      <c r="F91" s="14"/>
      <c r="G91" s="14"/>
      <c r="H91" s="14"/>
      <c r="I91" s="14"/>
      <c r="J91" s="14"/>
      <c r="K91" s="14"/>
      <c r="L91" s="25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 spans="1:47" s="18" customFormat="1" ht="29.25" customHeight="1">
      <c r="A92" s="14"/>
      <c r="B92" s="15"/>
      <c r="C92" s="94" t="s">
        <v>89</v>
      </c>
      <c r="D92" s="85"/>
      <c r="E92" s="85"/>
      <c r="F92" s="85"/>
      <c r="G92" s="85"/>
      <c r="H92" s="85"/>
      <c r="I92" s="85"/>
      <c r="J92" s="95" t="s">
        <v>90</v>
      </c>
      <c r="K92" s="85"/>
      <c r="L92" s="25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 spans="1:47" s="18" customFormat="1" ht="9.75" customHeight="1">
      <c r="A93" s="14"/>
      <c r="B93" s="15"/>
      <c r="C93" s="14"/>
      <c r="D93" s="14"/>
      <c r="E93" s="14"/>
      <c r="F93" s="14"/>
      <c r="G93" s="14"/>
      <c r="H93" s="14"/>
      <c r="I93" s="14"/>
      <c r="J93" s="14"/>
      <c r="K93" s="14"/>
      <c r="L93" s="25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 spans="1:47" s="18" customFormat="1" ht="22.5" customHeight="1">
      <c r="A94" s="14"/>
      <c r="B94" s="15"/>
      <c r="C94" s="96" t="s">
        <v>91</v>
      </c>
      <c r="D94" s="14"/>
      <c r="E94" s="14"/>
      <c r="F94" s="14"/>
      <c r="G94" s="14"/>
      <c r="H94" s="14"/>
      <c r="I94" s="14"/>
      <c r="J94" s="80"/>
      <c r="K94" s="14"/>
      <c r="L94" s="25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U94" s="3" t="s">
        <v>92</v>
      </c>
    </row>
    <row r="95" spans="1:47" s="97" customFormat="1" ht="24.75" customHeight="1">
      <c r="B95" s="98"/>
      <c r="D95" s="99" t="s">
        <v>93</v>
      </c>
      <c r="E95" s="100"/>
      <c r="F95" s="100"/>
      <c r="G95" s="100"/>
      <c r="H95" s="100"/>
      <c r="I95" s="100"/>
      <c r="J95" s="101"/>
      <c r="L95" s="98"/>
    </row>
    <row r="96" spans="1:47" s="102" customFormat="1" ht="19.5" customHeight="1">
      <c r="B96" s="103"/>
      <c r="D96" s="104" t="s">
        <v>94</v>
      </c>
      <c r="E96" s="105"/>
      <c r="F96" s="105"/>
      <c r="G96" s="105"/>
      <c r="H96" s="105"/>
      <c r="I96" s="105"/>
      <c r="J96" s="106">
        <f>J127</f>
        <v>0</v>
      </c>
      <c r="L96" s="103"/>
    </row>
    <row r="97" spans="1:31" s="102" customFormat="1" ht="19.5" customHeight="1">
      <c r="B97" s="103"/>
      <c r="D97" s="104" t="s">
        <v>95</v>
      </c>
      <c r="E97" s="105"/>
      <c r="F97" s="105"/>
      <c r="G97" s="105"/>
      <c r="H97" s="105"/>
      <c r="I97" s="105"/>
      <c r="J97" s="106"/>
      <c r="L97" s="103"/>
    </row>
    <row r="98" spans="1:31" s="102" customFormat="1" ht="19.5" customHeight="1">
      <c r="B98" s="103"/>
      <c r="D98" s="104" t="s">
        <v>96</v>
      </c>
      <c r="E98" s="105"/>
      <c r="F98" s="105"/>
      <c r="G98" s="105"/>
      <c r="H98" s="105"/>
      <c r="I98" s="105"/>
      <c r="J98" s="106"/>
      <c r="L98" s="103"/>
    </row>
    <row r="99" spans="1:31" s="102" customFormat="1" ht="19.5" customHeight="1">
      <c r="B99" s="103"/>
      <c r="D99" s="104" t="s">
        <v>97</v>
      </c>
      <c r="E99" s="105"/>
      <c r="F99" s="105"/>
      <c r="G99" s="105"/>
      <c r="H99" s="105"/>
      <c r="I99" s="105"/>
      <c r="J99" s="106">
        <f>J150</f>
        <v>0</v>
      </c>
      <c r="L99" s="103"/>
    </row>
    <row r="100" spans="1:31" s="102" customFormat="1" ht="19.5" customHeight="1">
      <c r="B100" s="103"/>
      <c r="D100" s="104" t="s">
        <v>98</v>
      </c>
      <c r="E100" s="105"/>
      <c r="F100" s="105"/>
      <c r="G100" s="105"/>
      <c r="H100" s="105"/>
      <c r="I100" s="105"/>
      <c r="J100" s="106"/>
      <c r="L100" s="103"/>
    </row>
    <row r="101" spans="1:31" s="102" customFormat="1" ht="19.5" customHeight="1">
      <c r="B101" s="103"/>
      <c r="D101" s="104" t="s">
        <v>99</v>
      </c>
      <c r="E101" s="105"/>
      <c r="F101" s="105"/>
      <c r="G101" s="105"/>
      <c r="H101" s="105"/>
      <c r="I101" s="105"/>
      <c r="J101" s="106"/>
      <c r="L101" s="103"/>
    </row>
    <row r="102" spans="1:31" s="102" customFormat="1" ht="19.5" customHeight="1">
      <c r="B102" s="103"/>
      <c r="D102" s="104" t="s">
        <v>100</v>
      </c>
      <c r="E102" s="105"/>
      <c r="F102" s="105"/>
      <c r="G102" s="105"/>
      <c r="H102" s="105"/>
      <c r="I102" s="105"/>
      <c r="J102" s="106">
        <f>J151</f>
        <v>0</v>
      </c>
      <c r="L102" s="103"/>
    </row>
    <row r="103" spans="1:31" s="97" customFormat="1" ht="24.75" customHeight="1">
      <c r="B103" s="98"/>
      <c r="D103" s="99" t="s">
        <v>101</v>
      </c>
      <c r="E103" s="100"/>
      <c r="F103" s="100"/>
      <c r="G103" s="100"/>
      <c r="H103" s="100"/>
      <c r="I103" s="100"/>
      <c r="J103" s="101">
        <f>J152</f>
        <v>0</v>
      </c>
      <c r="L103" s="98"/>
    </row>
    <row r="104" spans="1:31" s="102" customFormat="1" ht="19.5" customHeight="1">
      <c r="B104" s="103"/>
      <c r="D104" s="104" t="s">
        <v>102</v>
      </c>
      <c r="E104" s="105"/>
      <c r="F104" s="105"/>
      <c r="G104" s="105"/>
      <c r="H104" s="105"/>
      <c r="I104" s="105"/>
      <c r="J104" s="106">
        <f>J153</f>
        <v>0</v>
      </c>
      <c r="L104" s="103"/>
    </row>
    <row r="105" spans="1:31" s="97" customFormat="1" ht="24.75" customHeight="1">
      <c r="B105" s="98"/>
      <c r="D105" s="99" t="s">
        <v>103</v>
      </c>
      <c r="E105" s="100"/>
      <c r="F105" s="100"/>
      <c r="G105" s="100"/>
      <c r="H105" s="100"/>
      <c r="I105" s="100"/>
      <c r="J105" s="101">
        <f>J159</f>
        <v>0</v>
      </c>
      <c r="L105" s="98"/>
    </row>
    <row r="106" spans="1:31" s="102" customFormat="1" ht="19.5" customHeight="1">
      <c r="B106" s="103"/>
      <c r="D106" s="104" t="s">
        <v>104</v>
      </c>
      <c r="E106" s="105"/>
      <c r="F106" s="105"/>
      <c r="G106" s="105"/>
      <c r="H106" s="105"/>
      <c r="I106" s="105"/>
      <c r="J106" s="106">
        <f>J160</f>
        <v>0</v>
      </c>
      <c r="L106" s="103"/>
    </row>
    <row r="107" spans="1:31" s="102" customFormat="1" ht="19.5" customHeight="1">
      <c r="B107" s="103"/>
      <c r="D107" s="104" t="s">
        <v>105</v>
      </c>
      <c r="E107" s="105"/>
      <c r="F107" s="105"/>
      <c r="G107" s="105"/>
      <c r="H107" s="105"/>
      <c r="I107" s="105"/>
      <c r="J107" s="106">
        <f>J162</f>
        <v>0</v>
      </c>
      <c r="L107" s="103"/>
    </row>
    <row r="108" spans="1:31" s="18" customFormat="1" ht="21.75" customHeight="1">
      <c r="A108" s="14"/>
      <c r="B108" s="15"/>
      <c r="C108" s="14"/>
      <c r="D108" s="14"/>
      <c r="E108" s="14"/>
      <c r="F108" s="14"/>
      <c r="G108" s="14"/>
      <c r="H108" s="14"/>
      <c r="I108" s="14"/>
      <c r="J108" s="14"/>
      <c r="K108" s="14"/>
      <c r="L108" s="25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1:31" s="18" customFormat="1" ht="6.75" customHeight="1">
      <c r="A109" s="14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25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3" spans="1:65" s="18" customFormat="1" ht="6.75" customHeight="1">
      <c r="A113" s="14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25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1:65" s="18" customFormat="1" ht="24.75" customHeight="1">
      <c r="A114" s="14"/>
      <c r="B114" s="15"/>
      <c r="C114" s="7" t="s">
        <v>106</v>
      </c>
      <c r="D114" s="14"/>
      <c r="E114" s="14"/>
      <c r="F114" s="14"/>
      <c r="G114" s="14"/>
      <c r="H114" s="14"/>
      <c r="I114" s="14"/>
      <c r="J114" s="14"/>
      <c r="K114" s="14"/>
      <c r="L114" s="25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1:65" s="18" customFormat="1" ht="6.75" customHeight="1">
      <c r="A115" s="14"/>
      <c r="B115" s="15"/>
      <c r="C115" s="14"/>
      <c r="D115" s="14"/>
      <c r="E115" s="14"/>
      <c r="F115" s="14"/>
      <c r="G115" s="14"/>
      <c r="H115" s="14"/>
      <c r="I115" s="14"/>
      <c r="J115" s="14"/>
      <c r="K115" s="14"/>
      <c r="L115" s="25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1:65" s="18" customFormat="1" ht="12" customHeight="1">
      <c r="A116" s="14"/>
      <c r="B116" s="15"/>
      <c r="C116" s="11" t="s">
        <v>13</v>
      </c>
      <c r="D116" s="14"/>
      <c r="E116" s="14"/>
      <c r="F116" s="14"/>
      <c r="G116" s="14"/>
      <c r="H116" s="14"/>
      <c r="I116" s="14"/>
      <c r="J116" s="14"/>
      <c r="K116" s="14"/>
      <c r="L116" s="25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1:65" s="18" customFormat="1" ht="16.5" customHeight="1">
      <c r="A117" s="14"/>
      <c r="B117" s="15"/>
      <c r="C117" s="14"/>
      <c r="D117" s="14"/>
      <c r="E117" s="189" t="str">
        <f>E7</f>
        <v>Přístavba a stavební úpravy hasičské zbrojnice Bernartice</v>
      </c>
      <c r="F117" s="189"/>
      <c r="G117" s="189"/>
      <c r="H117" s="189"/>
      <c r="I117" s="14"/>
      <c r="J117" s="14"/>
      <c r="K117" s="14"/>
      <c r="L117" s="25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1:65" s="18" customFormat="1" ht="6.75" customHeight="1">
      <c r="A118" s="14"/>
      <c r="B118" s="15"/>
      <c r="C118" s="14"/>
      <c r="D118" s="14"/>
      <c r="E118" s="14"/>
      <c r="F118" s="14"/>
      <c r="G118" s="14"/>
      <c r="H118" s="14"/>
      <c r="I118" s="14"/>
      <c r="J118" s="14"/>
      <c r="K118" s="14"/>
      <c r="L118" s="25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1:65" s="18" customFormat="1" ht="12" customHeight="1">
      <c r="A119" s="14"/>
      <c r="B119" s="15"/>
      <c r="C119" s="11" t="s">
        <v>17</v>
      </c>
      <c r="D119" s="14"/>
      <c r="E119" s="14"/>
      <c r="F119" s="12" t="str">
        <f>F10</f>
        <v>Písek</v>
      </c>
      <c r="G119" s="14"/>
      <c r="H119" s="14"/>
      <c r="I119" s="11" t="s">
        <v>19</v>
      </c>
      <c r="J119" s="74" t="str">
        <f>IF(J10="","",J10)</f>
        <v>15. 2. 2023</v>
      </c>
      <c r="K119" s="14"/>
      <c r="L119" s="25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1:65" s="18" customFormat="1" ht="6.75" customHeight="1">
      <c r="A120" s="14"/>
      <c r="B120" s="15"/>
      <c r="C120" s="14"/>
      <c r="D120" s="14"/>
      <c r="E120" s="14"/>
      <c r="F120" s="14"/>
      <c r="G120" s="14"/>
      <c r="H120" s="14"/>
      <c r="I120" s="14"/>
      <c r="J120" s="14"/>
      <c r="K120" s="14"/>
      <c r="L120" s="25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1:65" s="18" customFormat="1" ht="25.5" customHeight="1">
      <c r="A121" s="14"/>
      <c r="B121" s="15"/>
      <c r="C121" s="11" t="s">
        <v>21</v>
      </c>
      <c r="D121" s="14"/>
      <c r="E121" s="14"/>
      <c r="F121" s="12" t="str">
        <f>E13</f>
        <v>Městys Bernartice</v>
      </c>
      <c r="G121" s="14"/>
      <c r="H121" s="14"/>
      <c r="I121" s="11" t="s">
        <v>27</v>
      </c>
      <c r="J121" s="93" t="str">
        <f>E19</f>
        <v>PROJEKTOSTAV s.r.o.</v>
      </c>
      <c r="K121" s="14"/>
      <c r="L121" s="25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1:65" s="18" customFormat="1" ht="25.5" customHeight="1">
      <c r="A122" s="14"/>
      <c r="B122" s="15"/>
      <c r="C122" s="11" t="s">
        <v>25</v>
      </c>
      <c r="D122" s="14"/>
      <c r="E122" s="14"/>
      <c r="F122" s="12" t="str">
        <f>IF(E16="","",E16)</f>
        <v xml:space="preserve"> </v>
      </c>
      <c r="G122" s="14"/>
      <c r="H122" s="14"/>
      <c r="I122" s="11" t="s">
        <v>32</v>
      </c>
      <c r="J122" s="93" t="str">
        <f>E22</f>
        <v>J. Břečka</v>
      </c>
      <c r="K122" s="14"/>
      <c r="L122" s="25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1:65" s="18" customFormat="1" ht="9.75" customHeight="1">
      <c r="A123" s="14"/>
      <c r="B123" s="15"/>
      <c r="C123" s="14"/>
      <c r="D123" s="14"/>
      <c r="E123" s="14"/>
      <c r="F123" s="14"/>
      <c r="G123" s="14"/>
      <c r="H123" s="14"/>
      <c r="I123" s="14"/>
      <c r="J123" s="14"/>
      <c r="K123" s="14"/>
      <c r="L123" s="25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1:65" s="114" customFormat="1" ht="29.25" customHeight="1">
      <c r="A124" s="107"/>
      <c r="B124" s="108"/>
      <c r="C124" s="109" t="s">
        <v>107</v>
      </c>
      <c r="D124" s="110" t="s">
        <v>61</v>
      </c>
      <c r="E124" s="110" t="s">
        <v>57</v>
      </c>
      <c r="F124" s="110" t="s">
        <v>58</v>
      </c>
      <c r="G124" s="110" t="s">
        <v>108</v>
      </c>
      <c r="H124" s="110" t="s">
        <v>109</v>
      </c>
      <c r="I124" s="110" t="s">
        <v>110</v>
      </c>
      <c r="J124" s="111" t="s">
        <v>90</v>
      </c>
      <c r="K124" s="112" t="s">
        <v>111</v>
      </c>
      <c r="L124" s="113"/>
      <c r="M124" s="46"/>
      <c r="N124" s="47" t="s">
        <v>40</v>
      </c>
      <c r="O124" s="47" t="s">
        <v>112</v>
      </c>
      <c r="P124" s="47" t="s">
        <v>113</v>
      </c>
      <c r="Q124" s="47" t="s">
        <v>114</v>
      </c>
      <c r="R124" s="47" t="s">
        <v>115</v>
      </c>
      <c r="S124" s="47" t="s">
        <v>116</v>
      </c>
      <c r="T124" s="48" t="s">
        <v>117</v>
      </c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</row>
    <row r="125" spans="1:65" s="18" customFormat="1" ht="22.5" customHeight="1">
      <c r="A125" s="14"/>
      <c r="B125" s="15"/>
      <c r="C125" s="54" t="s">
        <v>118</v>
      </c>
      <c r="D125" s="14"/>
      <c r="E125" s="14"/>
      <c r="F125" s="14"/>
      <c r="G125" s="14"/>
      <c r="H125" s="14"/>
      <c r="I125" s="14"/>
      <c r="J125" s="115"/>
      <c r="K125" s="14"/>
      <c r="L125" s="15"/>
      <c r="M125" s="49"/>
      <c r="N125" s="40"/>
      <c r="O125" s="50"/>
      <c r="P125" s="116" t="e">
        <f>P126+P152+P159</f>
        <v>#REF!</v>
      </c>
      <c r="Q125" s="50"/>
      <c r="R125" s="116" t="e">
        <f>R126+R152+R159</f>
        <v>#REF!</v>
      </c>
      <c r="S125" s="50"/>
      <c r="T125" s="117" t="e">
        <f>T126+T152+T159</f>
        <v>#REF!</v>
      </c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3" t="s">
        <v>75</v>
      </c>
      <c r="AU125" s="3" t="s">
        <v>92</v>
      </c>
      <c r="BK125" s="118" t="e">
        <f>BK126+BK152+BK159</f>
        <v>#REF!</v>
      </c>
    </row>
    <row r="126" spans="1:65" s="119" customFormat="1" ht="25.5" customHeight="1">
      <c r="B126" s="120"/>
      <c r="D126" s="121" t="s">
        <v>75</v>
      </c>
      <c r="E126" s="122" t="s">
        <v>119</v>
      </c>
      <c r="F126" s="122" t="s">
        <v>120</v>
      </c>
      <c r="J126" s="123"/>
      <c r="L126" s="120"/>
      <c r="M126" s="124"/>
      <c r="N126" s="125"/>
      <c r="O126" s="125"/>
      <c r="P126" s="126" t="e">
        <f>P127+#REF!+#REF!+P150+#REF!+#REF!+P151</f>
        <v>#REF!</v>
      </c>
      <c r="Q126" s="125"/>
      <c r="R126" s="126" t="e">
        <f>R127+#REF!+#REF!+R150+#REF!+#REF!+R151</f>
        <v>#REF!</v>
      </c>
      <c r="S126" s="125"/>
      <c r="T126" s="127" t="e">
        <f>T127+#REF!+#REF!+T150+#REF!+#REF!+T151</f>
        <v>#REF!</v>
      </c>
      <c r="AR126" s="121" t="s">
        <v>81</v>
      </c>
      <c r="AT126" s="128" t="s">
        <v>75</v>
      </c>
      <c r="AU126" s="128" t="s">
        <v>76</v>
      </c>
      <c r="AY126" s="121" t="s">
        <v>121</v>
      </c>
      <c r="BK126" s="129" t="e">
        <f>BK127+#REF!+#REF!+BK150+#REF!+#REF!+BK151</f>
        <v>#REF!</v>
      </c>
    </row>
    <row r="127" spans="1:65" s="119" customFormat="1" ht="22.5" customHeight="1">
      <c r="B127" s="120"/>
      <c r="D127" s="121" t="s">
        <v>75</v>
      </c>
      <c r="E127" s="130" t="s">
        <v>81</v>
      </c>
      <c r="F127" s="130" t="s">
        <v>122</v>
      </c>
      <c r="J127" s="131">
        <f>BK127</f>
        <v>0</v>
      </c>
      <c r="L127" s="120"/>
      <c r="M127" s="124"/>
      <c r="N127" s="125"/>
      <c r="O127" s="125"/>
      <c r="P127" s="126">
        <f>SUM(P128:P148)</f>
        <v>8.329559999999999</v>
      </c>
      <c r="Q127" s="125"/>
      <c r="R127" s="126">
        <f>SUM(R128:R148)</f>
        <v>0</v>
      </c>
      <c r="S127" s="125"/>
      <c r="T127" s="127">
        <f>SUM(T128:T148)</f>
        <v>1.62</v>
      </c>
      <c r="AR127" s="121" t="s">
        <v>81</v>
      </c>
      <c r="AT127" s="128" t="s">
        <v>75</v>
      </c>
      <c r="AU127" s="128" t="s">
        <v>81</v>
      </c>
      <c r="AY127" s="121" t="s">
        <v>121</v>
      </c>
      <c r="BK127" s="129">
        <f>SUM(BK128:BK148)</f>
        <v>0</v>
      </c>
    </row>
    <row r="128" spans="1:65" s="18" customFormat="1" ht="16.5" customHeight="1">
      <c r="A128" s="14"/>
      <c r="B128" s="132"/>
      <c r="C128" s="133" t="s">
        <v>81</v>
      </c>
      <c r="D128" s="133" t="s">
        <v>123</v>
      </c>
      <c r="E128" s="134" t="s">
        <v>124</v>
      </c>
      <c r="F128" s="135" t="s">
        <v>125</v>
      </c>
      <c r="G128" s="136" t="s">
        <v>126</v>
      </c>
      <c r="H128" s="137">
        <v>5</v>
      </c>
      <c r="I128" s="138"/>
      <c r="J128" s="138">
        <f>ROUND(I128*H128,2)</f>
        <v>0</v>
      </c>
      <c r="K128" s="139"/>
      <c r="L128" s="15"/>
      <c r="M128" s="140"/>
      <c r="N128" s="141" t="s">
        <v>41</v>
      </c>
      <c r="O128" s="142">
        <v>7.9000000000000001E-2</v>
      </c>
      <c r="P128" s="142">
        <f>O128*H128</f>
        <v>0.39500000000000002</v>
      </c>
      <c r="Q128" s="142">
        <v>0</v>
      </c>
      <c r="R128" s="142">
        <f>Q128*H128</f>
        <v>0</v>
      </c>
      <c r="S128" s="142">
        <v>0.17</v>
      </c>
      <c r="T128" s="143">
        <f>S128*H128</f>
        <v>0.85000000000000009</v>
      </c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R128" s="144" t="s">
        <v>127</v>
      </c>
      <c r="AT128" s="144" t="s">
        <v>123</v>
      </c>
      <c r="AU128" s="144" t="s">
        <v>83</v>
      </c>
      <c r="AY128" s="3" t="s">
        <v>121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3" t="s">
        <v>81</v>
      </c>
      <c r="BK128" s="145">
        <f>ROUND(I128*H128,2)</f>
        <v>0</v>
      </c>
      <c r="BL128" s="3" t="s">
        <v>127</v>
      </c>
      <c r="BM128" s="144" t="s">
        <v>128</v>
      </c>
    </row>
    <row r="129" spans="1:65" s="146" customFormat="1">
      <c r="B129" s="147"/>
      <c r="D129" s="148" t="s">
        <v>129</v>
      </c>
      <c r="E129" s="149"/>
      <c r="F129" s="150"/>
      <c r="H129" s="151"/>
      <c r="L129" s="147"/>
      <c r="M129" s="152"/>
      <c r="N129" s="153"/>
      <c r="O129" s="153"/>
      <c r="P129" s="153"/>
      <c r="Q129" s="153"/>
      <c r="R129" s="153"/>
      <c r="S129" s="153"/>
      <c r="T129" s="154"/>
      <c r="AT129" s="149" t="s">
        <v>129</v>
      </c>
      <c r="AU129" s="149" t="s">
        <v>83</v>
      </c>
      <c r="AV129" s="146" t="s">
        <v>83</v>
      </c>
      <c r="AW129" s="146" t="s">
        <v>31</v>
      </c>
      <c r="AX129" s="146" t="s">
        <v>81</v>
      </c>
      <c r="AY129" s="149" t="s">
        <v>121</v>
      </c>
    </row>
    <row r="130" spans="1:65" s="18" customFormat="1" ht="16.5" customHeight="1">
      <c r="A130" s="14"/>
      <c r="B130" s="132"/>
      <c r="C130" s="133" t="s">
        <v>83</v>
      </c>
      <c r="D130" s="133" t="s">
        <v>123</v>
      </c>
      <c r="E130" s="134" t="s">
        <v>130</v>
      </c>
      <c r="F130" s="135" t="s">
        <v>131</v>
      </c>
      <c r="G130" s="136" t="s">
        <v>132</v>
      </c>
      <c r="H130" s="137">
        <v>3.5</v>
      </c>
      <c r="I130" s="138"/>
      <c r="J130" s="138">
        <f>ROUND(I130*H130,2)</f>
        <v>0</v>
      </c>
      <c r="K130" s="139"/>
      <c r="L130" s="15"/>
      <c r="M130" s="140"/>
      <c r="N130" s="141" t="s">
        <v>41</v>
      </c>
      <c r="O130" s="142">
        <v>0.13</v>
      </c>
      <c r="P130" s="142">
        <f>O130*H130</f>
        <v>0.45500000000000002</v>
      </c>
      <c r="Q130" s="142">
        <v>0</v>
      </c>
      <c r="R130" s="142">
        <f>Q130*H130</f>
        <v>0</v>
      </c>
      <c r="S130" s="142">
        <v>0.22</v>
      </c>
      <c r="T130" s="143">
        <f>S130*H130</f>
        <v>0.77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R130" s="144" t="s">
        <v>127</v>
      </c>
      <c r="AT130" s="144" t="s">
        <v>123</v>
      </c>
      <c r="AU130" s="144" t="s">
        <v>83</v>
      </c>
      <c r="AY130" s="3" t="s">
        <v>121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3" t="s">
        <v>81</v>
      </c>
      <c r="BK130" s="145">
        <f>ROUND(I130*H130,2)</f>
        <v>0</v>
      </c>
      <c r="BL130" s="3" t="s">
        <v>127</v>
      </c>
      <c r="BM130" s="144" t="s">
        <v>133</v>
      </c>
    </row>
    <row r="131" spans="1:65" s="18" customFormat="1" ht="16.5" customHeight="1">
      <c r="A131" s="14"/>
      <c r="B131" s="132"/>
      <c r="C131" s="133" t="s">
        <v>134</v>
      </c>
      <c r="D131" s="133" t="s">
        <v>123</v>
      </c>
      <c r="E131" s="134"/>
      <c r="F131" s="135" t="s">
        <v>135</v>
      </c>
      <c r="G131" s="136"/>
      <c r="H131" s="137"/>
      <c r="I131" s="138"/>
      <c r="J131" s="138"/>
      <c r="K131" s="139"/>
      <c r="L131" s="15"/>
      <c r="M131" s="140"/>
      <c r="N131" s="141" t="s">
        <v>41</v>
      </c>
      <c r="O131" s="142">
        <v>0.121</v>
      </c>
      <c r="P131" s="142">
        <f>O131*H131</f>
        <v>0</v>
      </c>
      <c r="Q131" s="142">
        <v>1.4999999999999999E-4</v>
      </c>
      <c r="R131" s="142">
        <f>Q131*H131</f>
        <v>0</v>
      </c>
      <c r="S131" s="142">
        <v>0</v>
      </c>
      <c r="T131" s="143">
        <f>S131*H131</f>
        <v>0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R131" s="144" t="s">
        <v>127</v>
      </c>
      <c r="AT131" s="144" t="s">
        <v>123</v>
      </c>
      <c r="AU131" s="144" t="s">
        <v>83</v>
      </c>
      <c r="AY131" s="3" t="s">
        <v>121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3" t="s">
        <v>81</v>
      </c>
      <c r="BK131" s="145">
        <f>ROUND(I131*H131,2)</f>
        <v>0</v>
      </c>
      <c r="BL131" s="3" t="s">
        <v>127</v>
      </c>
      <c r="BM131" s="144" t="s">
        <v>136</v>
      </c>
    </row>
    <row r="132" spans="1:65" s="146" customFormat="1">
      <c r="B132" s="147"/>
      <c r="D132" s="148" t="s">
        <v>129</v>
      </c>
      <c r="E132" s="149"/>
      <c r="F132" s="150"/>
      <c r="H132" s="151"/>
      <c r="L132" s="147"/>
      <c r="M132" s="152"/>
      <c r="N132" s="153"/>
      <c r="O132" s="153"/>
      <c r="P132" s="153"/>
      <c r="Q132" s="153"/>
      <c r="R132" s="153"/>
      <c r="S132" s="153"/>
      <c r="T132" s="154"/>
      <c r="AT132" s="149" t="s">
        <v>129</v>
      </c>
      <c r="AU132" s="149" t="s">
        <v>83</v>
      </c>
      <c r="AV132" s="146" t="s">
        <v>83</v>
      </c>
      <c r="AW132" s="146" t="s">
        <v>31</v>
      </c>
      <c r="AX132" s="146" t="s">
        <v>76</v>
      </c>
      <c r="AY132" s="149" t="s">
        <v>121</v>
      </c>
    </row>
    <row r="133" spans="1:65" s="155" customFormat="1">
      <c r="B133" s="156"/>
      <c r="D133" s="148" t="s">
        <v>129</v>
      </c>
      <c r="E133" s="157"/>
      <c r="F133" s="158" t="s">
        <v>137</v>
      </c>
      <c r="H133" s="159"/>
      <c r="L133" s="156"/>
      <c r="M133" s="160"/>
      <c r="N133" s="161"/>
      <c r="O133" s="161"/>
      <c r="P133" s="161"/>
      <c r="Q133" s="161"/>
      <c r="R133" s="161"/>
      <c r="S133" s="161"/>
      <c r="T133" s="162"/>
      <c r="AT133" s="157" t="s">
        <v>129</v>
      </c>
      <c r="AU133" s="157" t="s">
        <v>83</v>
      </c>
      <c r="AV133" s="155" t="s">
        <v>127</v>
      </c>
      <c r="AW133" s="155" t="s">
        <v>31</v>
      </c>
      <c r="AX133" s="155" t="s">
        <v>81</v>
      </c>
      <c r="AY133" s="157" t="s">
        <v>121</v>
      </c>
    </row>
    <row r="134" spans="1:65" s="155" customFormat="1" ht="21.75" customHeight="1">
      <c r="A134" s="14"/>
      <c r="B134" s="132"/>
      <c r="C134" s="133" t="s">
        <v>127</v>
      </c>
      <c r="D134" s="133" t="s">
        <v>123</v>
      </c>
      <c r="E134" s="134" t="s">
        <v>138</v>
      </c>
      <c r="F134" s="135" t="s">
        <v>139</v>
      </c>
      <c r="G134" s="136" t="s">
        <v>132</v>
      </c>
      <c r="H134" s="137">
        <v>3.5</v>
      </c>
      <c r="I134" s="138"/>
      <c r="J134" s="138">
        <v>353.5</v>
      </c>
      <c r="K134" s="139"/>
      <c r="L134" s="15"/>
      <c r="M134" s="140"/>
      <c r="N134" s="141" t="s">
        <v>41</v>
      </c>
      <c r="O134" s="142">
        <v>9.0999999999999998E-2</v>
      </c>
      <c r="P134" s="142">
        <f>O134*H134</f>
        <v>0.31850000000000001</v>
      </c>
      <c r="Q134" s="142">
        <v>0</v>
      </c>
      <c r="R134" s="142">
        <f>Q134*H134</f>
        <v>0</v>
      </c>
      <c r="S134" s="142">
        <v>0</v>
      </c>
      <c r="T134" s="143">
        <f>S134*H134</f>
        <v>0</v>
      </c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44" t="s">
        <v>127</v>
      </c>
      <c r="AS134" s="18"/>
      <c r="AT134" s="144" t="s">
        <v>123</v>
      </c>
      <c r="AU134" s="144" t="s">
        <v>83</v>
      </c>
      <c r="AV134" s="18"/>
      <c r="AW134" s="18"/>
      <c r="AX134" s="18"/>
      <c r="AY134" s="3" t="s">
        <v>121</v>
      </c>
      <c r="AZ134" s="18"/>
      <c r="BA134" s="18"/>
      <c r="BB134" s="18"/>
      <c r="BC134" s="18"/>
      <c r="BD134" s="18"/>
      <c r="BE134" s="145">
        <f>IF(N134="základní",J134,0)</f>
        <v>353.5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3" t="s">
        <v>81</v>
      </c>
      <c r="BK134" s="145">
        <f>ROUND(I134*H134,2)</f>
        <v>0</v>
      </c>
      <c r="BL134" s="3" t="s">
        <v>127</v>
      </c>
      <c r="BM134" s="144" t="s">
        <v>140</v>
      </c>
    </row>
    <row r="135" spans="1:65" s="155" customFormat="1" ht="21.75" customHeight="1">
      <c r="A135" s="14"/>
      <c r="B135" s="132"/>
      <c r="C135" s="133" t="s">
        <v>141</v>
      </c>
      <c r="D135" s="133" t="s">
        <v>123</v>
      </c>
      <c r="E135" s="134" t="s">
        <v>142</v>
      </c>
      <c r="F135" s="135" t="s">
        <v>143</v>
      </c>
      <c r="G135" s="136" t="s">
        <v>132</v>
      </c>
      <c r="H135" s="137">
        <v>3.5</v>
      </c>
      <c r="I135" s="138"/>
      <c r="J135" s="138">
        <v>518</v>
      </c>
      <c r="K135" s="139"/>
      <c r="L135" s="15"/>
      <c r="M135" s="140"/>
      <c r="N135" s="141" t="s">
        <v>41</v>
      </c>
      <c r="O135" s="142">
        <v>1.72</v>
      </c>
      <c r="P135" s="142">
        <f>O135*H135</f>
        <v>6.02</v>
      </c>
      <c r="Q135" s="142">
        <v>0</v>
      </c>
      <c r="R135" s="142">
        <f>Q135*H135</f>
        <v>0</v>
      </c>
      <c r="S135" s="142">
        <v>0</v>
      </c>
      <c r="T135" s="143">
        <f>S135*H135</f>
        <v>0</v>
      </c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44" t="s">
        <v>127</v>
      </c>
      <c r="AS135" s="18"/>
      <c r="AT135" s="144" t="s">
        <v>123</v>
      </c>
      <c r="AU135" s="144" t="s">
        <v>83</v>
      </c>
      <c r="AV135" s="18"/>
      <c r="AW135" s="18"/>
      <c r="AX135" s="18"/>
      <c r="AY135" s="3" t="s">
        <v>121</v>
      </c>
      <c r="AZ135" s="18"/>
      <c r="BA135" s="18"/>
      <c r="BB135" s="18"/>
      <c r="BC135" s="18"/>
      <c r="BD135" s="18"/>
      <c r="BE135" s="145">
        <f>IF(N135="základní",J135,0)</f>
        <v>518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3" t="s">
        <v>81</v>
      </c>
      <c r="BK135" s="145">
        <f>ROUND(I135*H135,2)</f>
        <v>0</v>
      </c>
      <c r="BL135" s="3" t="s">
        <v>127</v>
      </c>
      <c r="BM135" s="144" t="s">
        <v>144</v>
      </c>
    </row>
    <row r="136" spans="1:65" s="155" customFormat="1">
      <c r="A136" s="146"/>
      <c r="B136" s="147"/>
      <c r="C136" s="146"/>
      <c r="D136" s="148" t="s">
        <v>129</v>
      </c>
      <c r="E136" s="149"/>
      <c r="F136" s="150" t="s">
        <v>145</v>
      </c>
      <c r="G136" s="146"/>
      <c r="H136" s="151">
        <v>3.5</v>
      </c>
      <c r="I136" s="146"/>
      <c r="J136" s="146"/>
      <c r="K136" s="146"/>
      <c r="L136" s="147"/>
      <c r="M136" s="152"/>
      <c r="N136" s="153"/>
      <c r="O136" s="153"/>
      <c r="P136" s="153"/>
      <c r="Q136" s="153"/>
      <c r="R136" s="153"/>
      <c r="S136" s="153"/>
      <c r="T136" s="154"/>
      <c r="U136" s="146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9" t="s">
        <v>129</v>
      </c>
      <c r="AU136" s="149" t="s">
        <v>83</v>
      </c>
      <c r="AV136" s="146" t="s">
        <v>83</v>
      </c>
      <c r="AW136" s="146" t="s">
        <v>31</v>
      </c>
      <c r="AX136" s="146" t="s">
        <v>76</v>
      </c>
      <c r="AY136" s="149" t="s">
        <v>121</v>
      </c>
      <c r="AZ136" s="146"/>
      <c r="BA136" s="146"/>
      <c r="BB136" s="146"/>
      <c r="BC136" s="146"/>
      <c r="BD136" s="146"/>
      <c r="BE136" s="146"/>
      <c r="BF136" s="146"/>
      <c r="BG136" s="146"/>
      <c r="BH136" s="146"/>
      <c r="BI136" s="146"/>
      <c r="BJ136" s="146"/>
      <c r="BK136" s="146"/>
      <c r="BL136" s="146"/>
      <c r="BM136" s="146"/>
    </row>
    <row r="137" spans="1:65" s="155" customFormat="1">
      <c r="B137" s="156"/>
      <c r="D137" s="148" t="s">
        <v>129</v>
      </c>
      <c r="E137" s="157"/>
      <c r="F137" s="158" t="s">
        <v>137</v>
      </c>
      <c r="H137" s="159">
        <v>3.5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129</v>
      </c>
      <c r="AU137" s="157" t="s">
        <v>83</v>
      </c>
      <c r="AV137" s="155" t="s">
        <v>127</v>
      </c>
      <c r="AW137" s="155" t="s">
        <v>31</v>
      </c>
      <c r="AX137" s="155" t="s">
        <v>81</v>
      </c>
      <c r="AY137" s="157" t="s">
        <v>121</v>
      </c>
    </row>
    <row r="138" spans="1:65" s="155" customFormat="1" ht="21.75" customHeight="1">
      <c r="A138" s="14"/>
      <c r="B138" s="132"/>
      <c r="C138" s="133" t="s">
        <v>146</v>
      </c>
      <c r="D138" s="133" t="s">
        <v>123</v>
      </c>
      <c r="E138" s="134" t="s">
        <v>147</v>
      </c>
      <c r="F138" s="135" t="s">
        <v>148</v>
      </c>
      <c r="G138" s="136" t="s">
        <v>132</v>
      </c>
      <c r="H138" s="137">
        <v>3.5</v>
      </c>
      <c r="I138" s="138"/>
      <c r="J138" s="138">
        <f>ROUND(I138*H138,2)</f>
        <v>0</v>
      </c>
      <c r="K138" s="139"/>
      <c r="L138" s="15"/>
      <c r="M138" s="140"/>
      <c r="N138" s="141" t="s">
        <v>41</v>
      </c>
      <c r="O138" s="142">
        <v>6.3E-2</v>
      </c>
      <c r="P138" s="142">
        <f>O138*H138</f>
        <v>0.2205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44" t="s">
        <v>127</v>
      </c>
      <c r="AS138" s="18"/>
      <c r="AT138" s="144" t="s">
        <v>123</v>
      </c>
      <c r="AU138" s="144" t="s">
        <v>83</v>
      </c>
      <c r="AV138" s="18"/>
      <c r="AW138" s="18"/>
      <c r="AX138" s="18"/>
      <c r="AY138" s="3" t="s">
        <v>121</v>
      </c>
      <c r="AZ138" s="18"/>
      <c r="BA138" s="18"/>
      <c r="BB138" s="18"/>
      <c r="BC138" s="18"/>
      <c r="BD138" s="18"/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3" t="s">
        <v>81</v>
      </c>
      <c r="BK138" s="145">
        <f>ROUND(I138*H138,2)</f>
        <v>0</v>
      </c>
      <c r="BL138" s="3" t="s">
        <v>127</v>
      </c>
      <c r="BM138" s="144" t="s">
        <v>149</v>
      </c>
    </row>
    <row r="139" spans="1:65" s="155" customFormat="1">
      <c r="A139" s="146"/>
      <c r="B139" s="147"/>
      <c r="C139" s="146"/>
      <c r="D139" s="148" t="s">
        <v>129</v>
      </c>
      <c r="E139" s="149"/>
      <c r="F139" s="150" t="s">
        <v>150</v>
      </c>
      <c r="G139" s="146"/>
      <c r="H139" s="151"/>
      <c r="I139" s="146"/>
      <c r="J139" s="146"/>
      <c r="K139" s="146"/>
      <c r="L139" s="147"/>
      <c r="M139" s="152"/>
      <c r="N139" s="153"/>
      <c r="O139" s="153"/>
      <c r="P139" s="153"/>
      <c r="Q139" s="153"/>
      <c r="R139" s="153"/>
      <c r="S139" s="153"/>
      <c r="T139" s="154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9" t="s">
        <v>129</v>
      </c>
      <c r="AU139" s="149" t="s">
        <v>83</v>
      </c>
      <c r="AV139" s="146" t="s">
        <v>83</v>
      </c>
      <c r="AW139" s="146" t="s">
        <v>31</v>
      </c>
      <c r="AX139" s="146" t="s">
        <v>81</v>
      </c>
      <c r="AY139" s="149" t="s">
        <v>121</v>
      </c>
      <c r="AZ139" s="146"/>
      <c r="BA139" s="146"/>
      <c r="BB139" s="146"/>
      <c r="BC139" s="146"/>
      <c r="BD139" s="146"/>
      <c r="BE139" s="146"/>
      <c r="BF139" s="146"/>
      <c r="BG139" s="146"/>
      <c r="BH139" s="146"/>
      <c r="BI139" s="146"/>
      <c r="BJ139" s="146"/>
      <c r="BK139" s="146"/>
      <c r="BL139" s="146"/>
      <c r="BM139" s="146"/>
    </row>
    <row r="140" spans="1:65" s="18" customFormat="1" ht="16.5" customHeight="1">
      <c r="A140" s="14"/>
      <c r="B140" s="132"/>
      <c r="C140" s="133" t="s">
        <v>151</v>
      </c>
      <c r="D140" s="133" t="s">
        <v>123</v>
      </c>
      <c r="E140" s="134" t="s">
        <v>152</v>
      </c>
      <c r="F140" s="135" t="s">
        <v>153</v>
      </c>
      <c r="G140" s="136" t="s">
        <v>132</v>
      </c>
      <c r="H140" s="137">
        <v>3.5</v>
      </c>
      <c r="I140" s="138"/>
      <c r="J140" s="138">
        <v>518</v>
      </c>
      <c r="K140" s="139"/>
      <c r="L140" s="15"/>
      <c r="M140" s="140"/>
      <c r="N140" s="141" t="s">
        <v>41</v>
      </c>
      <c r="O140" s="142">
        <v>0.23599999999999999</v>
      </c>
      <c r="P140" s="142">
        <f>O140*H140</f>
        <v>0.82599999999999996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R140" s="144" t="s">
        <v>127</v>
      </c>
      <c r="AT140" s="144" t="s">
        <v>123</v>
      </c>
      <c r="AU140" s="144" t="s">
        <v>83</v>
      </c>
      <c r="AY140" s="3" t="s">
        <v>121</v>
      </c>
      <c r="BE140" s="145">
        <f>IF(N140="základní",J140,0)</f>
        <v>518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3" t="s">
        <v>81</v>
      </c>
      <c r="BK140" s="145">
        <f>ROUND(I140*H140,2)</f>
        <v>0</v>
      </c>
      <c r="BL140" s="3" t="s">
        <v>127</v>
      </c>
      <c r="BM140" s="144" t="s">
        <v>154</v>
      </c>
    </row>
    <row r="141" spans="1:65" s="18" customFormat="1">
      <c r="A141" s="146"/>
      <c r="B141" s="147"/>
      <c r="C141" s="146"/>
      <c r="D141" s="148" t="s">
        <v>129</v>
      </c>
      <c r="E141" s="149"/>
      <c r="F141" s="150"/>
      <c r="G141" s="146"/>
      <c r="H141" s="151"/>
      <c r="I141" s="146"/>
      <c r="J141" s="146"/>
      <c r="K141" s="146"/>
      <c r="L141" s="147"/>
      <c r="M141" s="152"/>
      <c r="N141" s="153"/>
      <c r="O141" s="153"/>
      <c r="P141" s="153"/>
      <c r="Q141" s="153"/>
      <c r="R141" s="153"/>
      <c r="S141" s="153"/>
      <c r="T141" s="154"/>
      <c r="U141" s="146"/>
      <c r="V141" s="146"/>
      <c r="W141" s="146"/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9" t="s">
        <v>129</v>
      </c>
      <c r="AU141" s="149" t="s">
        <v>83</v>
      </c>
      <c r="AV141" s="146" t="s">
        <v>83</v>
      </c>
      <c r="AW141" s="146" t="s">
        <v>31</v>
      </c>
      <c r="AX141" s="146" t="s">
        <v>76</v>
      </c>
      <c r="AY141" s="149" t="s">
        <v>121</v>
      </c>
      <c r="AZ141" s="146"/>
      <c r="BA141" s="146"/>
      <c r="BB141" s="146"/>
      <c r="BC141" s="146"/>
      <c r="BD141" s="146"/>
      <c r="BE141" s="146"/>
      <c r="BF141" s="146"/>
      <c r="BG141" s="146"/>
      <c r="BH141" s="146"/>
      <c r="BI141" s="146"/>
      <c r="BJ141" s="146"/>
      <c r="BK141" s="146"/>
      <c r="BL141" s="146"/>
      <c r="BM141" s="146"/>
    </row>
    <row r="142" spans="1:65" s="146" customFormat="1">
      <c r="A142" s="155"/>
      <c r="B142" s="156"/>
      <c r="C142" s="155"/>
      <c r="D142" s="148" t="s">
        <v>129</v>
      </c>
      <c r="E142" s="157"/>
      <c r="F142" s="158" t="s">
        <v>137</v>
      </c>
      <c r="G142" s="155"/>
      <c r="H142" s="159"/>
      <c r="I142" s="155"/>
      <c r="J142" s="155"/>
      <c r="K142" s="155"/>
      <c r="L142" s="156"/>
      <c r="M142" s="160"/>
      <c r="N142" s="161"/>
      <c r="O142" s="161"/>
      <c r="P142" s="161"/>
      <c r="Q142" s="161"/>
      <c r="R142" s="161"/>
      <c r="S142" s="161"/>
      <c r="T142" s="162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7" t="s">
        <v>129</v>
      </c>
      <c r="AU142" s="157" t="s">
        <v>83</v>
      </c>
      <c r="AV142" s="155" t="s">
        <v>127</v>
      </c>
      <c r="AW142" s="155" t="s">
        <v>31</v>
      </c>
      <c r="AX142" s="155" t="s">
        <v>81</v>
      </c>
      <c r="AY142" s="157" t="s">
        <v>121</v>
      </c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</row>
    <row r="143" spans="1:65" s="155" customFormat="1" ht="16.5" customHeight="1">
      <c r="A143" s="14"/>
      <c r="B143" s="132"/>
      <c r="C143" s="133" t="s">
        <v>155</v>
      </c>
      <c r="D143" s="133" t="s">
        <v>123</v>
      </c>
      <c r="E143" s="134" t="s">
        <v>156</v>
      </c>
      <c r="F143" s="135" t="s">
        <v>157</v>
      </c>
      <c r="G143" s="136" t="s">
        <v>132</v>
      </c>
      <c r="H143" s="137">
        <v>0.48</v>
      </c>
      <c r="I143" s="138"/>
      <c r="J143" s="138">
        <v>782.4</v>
      </c>
      <c r="K143" s="139"/>
      <c r="L143" s="15"/>
      <c r="M143" s="140"/>
      <c r="N143" s="141" t="s">
        <v>41</v>
      </c>
      <c r="O143" s="142">
        <v>0.19700000000000001</v>
      </c>
      <c r="P143" s="142">
        <f>O143*H143</f>
        <v>9.4560000000000005E-2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44" t="s">
        <v>127</v>
      </c>
      <c r="AS143" s="18"/>
      <c r="AT143" s="144" t="s">
        <v>123</v>
      </c>
      <c r="AU143" s="144" t="s">
        <v>83</v>
      </c>
      <c r="AV143" s="18"/>
      <c r="AW143" s="18"/>
      <c r="AX143" s="18"/>
      <c r="AY143" s="3" t="s">
        <v>121</v>
      </c>
      <c r="AZ143" s="18"/>
      <c r="BA143" s="18"/>
      <c r="BB143" s="18"/>
      <c r="BC143" s="18"/>
      <c r="BD143" s="18"/>
      <c r="BE143" s="145">
        <f>IF(N143="základní",J143,0)</f>
        <v>782.4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3" t="s">
        <v>81</v>
      </c>
      <c r="BK143" s="145">
        <f>ROUND(I143*H143,2)</f>
        <v>0</v>
      </c>
      <c r="BL143" s="3" t="s">
        <v>127</v>
      </c>
      <c r="BM143" s="144" t="s">
        <v>158</v>
      </c>
    </row>
    <row r="144" spans="1:65" s="18" customFormat="1" ht="16.5" customHeight="1">
      <c r="A144" s="14"/>
      <c r="B144" s="132"/>
      <c r="C144" s="133" t="s">
        <v>159</v>
      </c>
      <c r="D144" s="133" t="s">
        <v>123</v>
      </c>
      <c r="E144" s="134"/>
      <c r="F144" s="135" t="s">
        <v>160</v>
      </c>
      <c r="G144" s="136"/>
      <c r="H144" s="137"/>
      <c r="I144" s="138"/>
      <c r="J144" s="138"/>
      <c r="K144" s="139"/>
      <c r="L144" s="15"/>
      <c r="M144" s="140"/>
      <c r="N144" s="141" t="s">
        <v>41</v>
      </c>
      <c r="O144" s="142">
        <v>5.0000000000000001E-3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R144" s="144" t="s">
        <v>127</v>
      </c>
      <c r="AT144" s="144" t="s">
        <v>123</v>
      </c>
      <c r="AU144" s="144" t="s">
        <v>83</v>
      </c>
      <c r="AY144" s="3" t="s">
        <v>121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3" t="s">
        <v>81</v>
      </c>
      <c r="BK144" s="145">
        <f>ROUND(I144*H144,2)</f>
        <v>0</v>
      </c>
      <c r="BL144" s="3" t="s">
        <v>127</v>
      </c>
      <c r="BM144" s="144" t="s">
        <v>161</v>
      </c>
    </row>
    <row r="145" spans="1:65" s="146" customFormat="1">
      <c r="B145" s="147"/>
      <c r="D145" s="148"/>
      <c r="E145" s="149"/>
      <c r="F145" s="150"/>
      <c r="H145" s="151"/>
      <c r="L145" s="147"/>
      <c r="M145" s="152"/>
      <c r="N145" s="153"/>
      <c r="O145" s="153"/>
      <c r="P145" s="153"/>
      <c r="Q145" s="153"/>
      <c r="R145" s="153"/>
      <c r="S145" s="153"/>
      <c r="T145" s="154"/>
      <c r="AT145" s="149" t="s">
        <v>129</v>
      </c>
      <c r="AU145" s="149" t="s">
        <v>83</v>
      </c>
      <c r="AV145" s="146" t="s">
        <v>83</v>
      </c>
      <c r="AW145" s="146" t="s">
        <v>31</v>
      </c>
      <c r="AX145" s="146" t="s">
        <v>76</v>
      </c>
      <c r="AY145" s="149" t="s">
        <v>121</v>
      </c>
    </row>
    <row r="146" spans="1:65" s="18" customFormat="1">
      <c r="A146" s="155"/>
      <c r="B146" s="156"/>
      <c r="C146" s="155"/>
      <c r="D146" s="148" t="s">
        <v>129</v>
      </c>
      <c r="E146" s="157"/>
      <c r="F146" s="158" t="s">
        <v>137</v>
      </c>
      <c r="G146" s="155"/>
      <c r="H146" s="159"/>
      <c r="I146" s="155"/>
      <c r="J146" s="155"/>
      <c r="K146" s="155"/>
      <c r="L146" s="156"/>
      <c r="M146" s="160"/>
      <c r="N146" s="161"/>
      <c r="O146" s="161"/>
      <c r="P146" s="161"/>
      <c r="Q146" s="161"/>
      <c r="R146" s="161"/>
      <c r="S146" s="161"/>
      <c r="T146" s="162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7" t="s">
        <v>129</v>
      </c>
      <c r="AU146" s="157" t="s">
        <v>83</v>
      </c>
      <c r="AV146" s="155" t="s">
        <v>127</v>
      </c>
      <c r="AW146" s="155" t="s">
        <v>31</v>
      </c>
      <c r="AX146" s="155" t="s">
        <v>81</v>
      </c>
      <c r="AY146" s="157" t="s">
        <v>121</v>
      </c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</row>
    <row r="147" spans="1:65" s="146" customFormat="1" ht="16.5" customHeight="1">
      <c r="A147" s="14"/>
      <c r="B147" s="132"/>
      <c r="C147" s="133" t="s">
        <v>162</v>
      </c>
      <c r="D147" s="133" t="s">
        <v>123</v>
      </c>
      <c r="E147" s="134" t="s">
        <v>156</v>
      </c>
      <c r="F147" s="135" t="s">
        <v>163</v>
      </c>
      <c r="G147" s="136" t="s">
        <v>132</v>
      </c>
      <c r="H147" s="137">
        <v>0.96</v>
      </c>
      <c r="I147" s="138"/>
      <c r="J147" s="138">
        <v>1564.8</v>
      </c>
      <c r="K147" s="139"/>
      <c r="L147" s="15"/>
      <c r="M147" s="140"/>
      <c r="N147" s="141" t="s">
        <v>41</v>
      </c>
      <c r="O147" s="142">
        <v>0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44" t="s">
        <v>127</v>
      </c>
      <c r="AS147" s="18"/>
      <c r="AT147" s="144" t="s">
        <v>123</v>
      </c>
      <c r="AU147" s="144" t="s">
        <v>83</v>
      </c>
      <c r="AV147" s="18"/>
      <c r="AW147" s="18"/>
      <c r="AX147" s="18"/>
      <c r="AY147" s="3" t="s">
        <v>121</v>
      </c>
      <c r="AZ147" s="18"/>
      <c r="BA147" s="18"/>
      <c r="BB147" s="18"/>
      <c r="BC147" s="18"/>
      <c r="BD147" s="18"/>
      <c r="BE147" s="145">
        <f>IF(N147="základní",J147,0)</f>
        <v>1564.8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3" t="s">
        <v>81</v>
      </c>
      <c r="BK147" s="145">
        <f>ROUND(I147*H147,2)</f>
        <v>0</v>
      </c>
      <c r="BL147" s="3" t="s">
        <v>127</v>
      </c>
      <c r="BM147" s="144" t="s">
        <v>164</v>
      </c>
    </row>
    <row r="148" spans="1:65" s="155" customFormat="1">
      <c r="A148" s="146"/>
      <c r="B148" s="147"/>
      <c r="C148" s="146"/>
      <c r="D148" s="148"/>
      <c r="E148" s="149"/>
      <c r="F148" s="150" t="s">
        <v>165</v>
      </c>
      <c r="G148" s="146"/>
      <c r="H148" s="151"/>
      <c r="I148" s="146"/>
      <c r="J148" s="146"/>
      <c r="K148" s="146"/>
      <c r="L148" s="147"/>
      <c r="M148" s="152"/>
      <c r="N148" s="153"/>
      <c r="O148" s="153"/>
      <c r="P148" s="153"/>
      <c r="Q148" s="153"/>
      <c r="R148" s="153"/>
      <c r="S148" s="153"/>
      <c r="T148" s="154"/>
      <c r="U148" s="146"/>
      <c r="V148" s="146"/>
      <c r="W148" s="146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9" t="s">
        <v>129</v>
      </c>
      <c r="AU148" s="149" t="s">
        <v>83</v>
      </c>
      <c r="AV148" s="146" t="s">
        <v>83</v>
      </c>
      <c r="AW148" s="146" t="s">
        <v>31</v>
      </c>
      <c r="AX148" s="146" t="s">
        <v>81</v>
      </c>
      <c r="AY148" s="149" t="s">
        <v>121</v>
      </c>
      <c r="AZ148" s="146"/>
      <c r="BA148" s="146"/>
      <c r="BB148" s="146"/>
      <c r="BC148" s="146"/>
      <c r="BD148" s="146"/>
      <c r="BE148" s="146"/>
      <c r="BF148" s="146"/>
      <c r="BG148" s="146"/>
      <c r="BH148" s="146"/>
      <c r="BI148" s="146"/>
      <c r="BJ148" s="146"/>
      <c r="BK148" s="146"/>
      <c r="BL148" s="146"/>
      <c r="BM148" s="146"/>
    </row>
    <row r="149" spans="1:65" s="18" customFormat="1">
      <c r="A149" s="146"/>
      <c r="B149" s="147"/>
      <c r="C149" s="146"/>
      <c r="D149" s="148"/>
      <c r="E149" s="149"/>
      <c r="F149" s="150"/>
      <c r="G149" s="146"/>
      <c r="H149" s="151"/>
      <c r="I149" s="146"/>
      <c r="J149" s="146"/>
      <c r="K149" s="146"/>
      <c r="L149" s="147"/>
      <c r="M149" s="152"/>
      <c r="N149" s="153"/>
      <c r="O149" s="153"/>
      <c r="P149" s="153"/>
      <c r="Q149" s="153"/>
      <c r="R149" s="153"/>
      <c r="S149" s="153"/>
      <c r="T149" s="154"/>
      <c r="U149" s="146"/>
      <c r="V149" s="146"/>
      <c r="W149" s="146"/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9" t="s">
        <v>129</v>
      </c>
      <c r="AU149" s="149" t="s">
        <v>83</v>
      </c>
      <c r="AV149" s="146" t="s">
        <v>83</v>
      </c>
      <c r="AW149" s="146" t="s">
        <v>31</v>
      </c>
      <c r="AX149" s="146" t="s">
        <v>81</v>
      </c>
      <c r="AY149" s="149" t="s">
        <v>121</v>
      </c>
      <c r="AZ149" s="146"/>
      <c r="BA149" s="146"/>
      <c r="BB149" s="146"/>
      <c r="BC149" s="146"/>
      <c r="BD149" s="146"/>
      <c r="BE149" s="146"/>
      <c r="BF149" s="146"/>
      <c r="BG149" s="146"/>
      <c r="BH149" s="146"/>
      <c r="BI149" s="146"/>
      <c r="BJ149" s="146"/>
      <c r="BK149" s="146"/>
      <c r="BL149" s="146"/>
      <c r="BM149" s="146"/>
    </row>
    <row r="150" spans="1:65" s="18" customFormat="1" ht="22.5" customHeight="1">
      <c r="A150" s="119"/>
      <c r="B150" s="120"/>
      <c r="C150" s="119"/>
      <c r="D150" s="121"/>
      <c r="E150" s="130"/>
      <c r="F150" s="130"/>
      <c r="G150" s="119"/>
      <c r="H150" s="119"/>
      <c r="I150" s="119"/>
      <c r="J150" s="131"/>
      <c r="K150" s="119"/>
      <c r="L150" s="120"/>
      <c r="M150" s="124"/>
      <c r="N150" s="125"/>
      <c r="O150" s="125"/>
      <c r="P150" s="126" t="e">
        <f>SUM(#REF!)</f>
        <v>#REF!</v>
      </c>
      <c r="Q150" s="125"/>
      <c r="R150" s="126" t="e">
        <f>SUM(#REF!)</f>
        <v>#REF!</v>
      </c>
      <c r="S150" s="125"/>
      <c r="T150" s="127" t="e">
        <f>SUM(#REF!)</f>
        <v>#REF!</v>
      </c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19"/>
      <c r="AH150" s="119"/>
      <c r="AI150" s="119"/>
      <c r="AJ150" s="119"/>
      <c r="AK150" s="119"/>
      <c r="AL150" s="119"/>
      <c r="AM150" s="119"/>
      <c r="AN150" s="119"/>
      <c r="AO150" s="119"/>
      <c r="AP150" s="119"/>
      <c r="AQ150" s="119"/>
      <c r="AR150" s="121" t="s">
        <v>81</v>
      </c>
      <c r="AS150" s="119"/>
      <c r="AT150" s="128" t="s">
        <v>75</v>
      </c>
      <c r="AU150" s="128" t="s">
        <v>81</v>
      </c>
      <c r="AV150" s="119"/>
      <c r="AW150" s="119"/>
      <c r="AX150" s="119"/>
      <c r="AY150" s="121" t="s">
        <v>121</v>
      </c>
      <c r="AZ150" s="119"/>
      <c r="BA150" s="119"/>
      <c r="BB150" s="119"/>
      <c r="BC150" s="119"/>
      <c r="BD150" s="119"/>
      <c r="BE150" s="119"/>
      <c r="BF150" s="119"/>
      <c r="BG150" s="119"/>
      <c r="BH150" s="119"/>
      <c r="BI150" s="119"/>
      <c r="BJ150" s="119"/>
      <c r="BK150" s="129" t="e">
        <f>SUM(#REF!)</f>
        <v>#REF!</v>
      </c>
      <c r="BL150" s="119"/>
      <c r="BM150" s="119"/>
    </row>
    <row r="151" spans="1:65" s="146" customFormat="1" ht="22.5" customHeight="1">
      <c r="A151" s="119"/>
      <c r="B151" s="120"/>
      <c r="C151" s="119"/>
      <c r="D151" s="121" t="s">
        <v>75</v>
      </c>
      <c r="E151" s="130" t="s">
        <v>166</v>
      </c>
      <c r="F151" s="130" t="s">
        <v>167</v>
      </c>
      <c r="G151" s="119"/>
      <c r="H151" s="119"/>
      <c r="I151" s="119"/>
      <c r="J151" s="131"/>
      <c r="K151" s="119"/>
      <c r="L151" s="120"/>
      <c r="M151" s="124"/>
      <c r="N151" s="125"/>
      <c r="O151" s="125"/>
      <c r="P151" s="126" t="e">
        <f>#REF!</f>
        <v>#REF!</v>
      </c>
      <c r="Q151" s="125"/>
      <c r="R151" s="126" t="e">
        <f>#REF!</f>
        <v>#REF!</v>
      </c>
      <c r="S151" s="125"/>
      <c r="T151" s="127" t="e">
        <f>#REF!</f>
        <v>#REF!</v>
      </c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  <c r="AF151" s="119"/>
      <c r="AG151" s="119"/>
      <c r="AH151" s="119"/>
      <c r="AI151" s="119"/>
      <c r="AJ151" s="119"/>
      <c r="AK151" s="119"/>
      <c r="AL151" s="119"/>
      <c r="AM151" s="119"/>
      <c r="AN151" s="119"/>
      <c r="AO151" s="119"/>
      <c r="AP151" s="119"/>
      <c r="AQ151" s="119"/>
      <c r="AR151" s="121" t="s">
        <v>81</v>
      </c>
      <c r="AS151" s="119"/>
      <c r="AT151" s="128" t="s">
        <v>75</v>
      </c>
      <c r="AU151" s="128" t="s">
        <v>81</v>
      </c>
      <c r="AV151" s="119"/>
      <c r="AW151" s="119"/>
      <c r="AX151" s="119"/>
      <c r="AY151" s="121" t="s">
        <v>121</v>
      </c>
      <c r="AZ151" s="119"/>
      <c r="BA151" s="119"/>
      <c r="BB151" s="119"/>
      <c r="BC151" s="119"/>
      <c r="BD151" s="119"/>
      <c r="BE151" s="119"/>
      <c r="BF151" s="119"/>
      <c r="BG151" s="119"/>
      <c r="BH151" s="119"/>
      <c r="BI151" s="119"/>
      <c r="BJ151" s="119"/>
      <c r="BK151" s="129" t="e">
        <f>#REF!</f>
        <v>#REF!</v>
      </c>
      <c r="BL151" s="119"/>
      <c r="BM151" s="119"/>
    </row>
    <row r="152" spans="1:65" s="155" customFormat="1" ht="25.5" customHeight="1">
      <c r="A152" s="119"/>
      <c r="B152" s="120"/>
      <c r="C152" s="119"/>
      <c r="D152" s="121" t="s">
        <v>75</v>
      </c>
      <c r="E152" s="122" t="s">
        <v>168</v>
      </c>
      <c r="F152" s="122" t="s">
        <v>169</v>
      </c>
      <c r="G152" s="119"/>
      <c r="H152" s="119"/>
      <c r="I152" s="119"/>
      <c r="J152" s="123">
        <f>BK152</f>
        <v>0</v>
      </c>
      <c r="K152" s="119"/>
      <c r="L152" s="120"/>
      <c r="M152" s="124"/>
      <c r="N152" s="125"/>
      <c r="O152" s="125"/>
      <c r="P152" s="126">
        <f>P153</f>
        <v>4.1890000000000009</v>
      </c>
      <c r="Q152" s="125"/>
      <c r="R152" s="126">
        <f>R153</f>
        <v>1.5429999999999999E-2</v>
      </c>
      <c r="S152" s="125"/>
      <c r="T152" s="127">
        <f>T153</f>
        <v>0</v>
      </c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  <c r="AF152" s="119"/>
      <c r="AG152" s="119"/>
      <c r="AH152" s="119"/>
      <c r="AI152" s="119"/>
      <c r="AJ152" s="119"/>
      <c r="AK152" s="119"/>
      <c r="AL152" s="119"/>
      <c r="AM152" s="119"/>
      <c r="AN152" s="119"/>
      <c r="AO152" s="119"/>
      <c r="AP152" s="119"/>
      <c r="AQ152" s="119"/>
      <c r="AR152" s="121" t="s">
        <v>83</v>
      </c>
      <c r="AS152" s="119"/>
      <c r="AT152" s="128" t="s">
        <v>75</v>
      </c>
      <c r="AU152" s="128" t="s">
        <v>76</v>
      </c>
      <c r="AV152" s="119"/>
      <c r="AW152" s="119"/>
      <c r="AX152" s="119"/>
      <c r="AY152" s="121" t="s">
        <v>121</v>
      </c>
      <c r="AZ152" s="119"/>
      <c r="BA152" s="119"/>
      <c r="BB152" s="119"/>
      <c r="BC152" s="119"/>
      <c r="BD152" s="119"/>
      <c r="BE152" s="119"/>
      <c r="BF152" s="119"/>
      <c r="BG152" s="119"/>
      <c r="BH152" s="119"/>
      <c r="BI152" s="119"/>
      <c r="BJ152" s="119"/>
      <c r="BK152" s="129">
        <f>BK153</f>
        <v>0</v>
      </c>
      <c r="BL152" s="119"/>
      <c r="BM152" s="119"/>
    </row>
    <row r="153" spans="1:65" s="18" customFormat="1" ht="22.5" customHeight="1">
      <c r="A153" s="119"/>
      <c r="B153" s="120"/>
      <c r="C153" s="119"/>
      <c r="D153" s="121" t="s">
        <v>75</v>
      </c>
      <c r="E153" s="130" t="s">
        <v>170</v>
      </c>
      <c r="F153" s="130" t="s">
        <v>171</v>
      </c>
      <c r="G153" s="119"/>
      <c r="H153" s="119"/>
      <c r="I153" s="119"/>
      <c r="J153" s="131">
        <f>BK153</f>
        <v>0</v>
      </c>
      <c r="K153" s="119"/>
      <c r="L153" s="120"/>
      <c r="M153" s="124"/>
      <c r="N153" s="125"/>
      <c r="O153" s="125"/>
      <c r="P153" s="126">
        <f>SUM(P154:P158)</f>
        <v>4.1890000000000009</v>
      </c>
      <c r="Q153" s="125"/>
      <c r="R153" s="126">
        <f>SUM(R154:R158)</f>
        <v>1.5429999999999999E-2</v>
      </c>
      <c r="S153" s="125"/>
      <c r="T153" s="127">
        <f>SUM(T154:T158)</f>
        <v>0</v>
      </c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  <c r="AE153" s="119"/>
      <c r="AF153" s="119"/>
      <c r="AG153" s="119"/>
      <c r="AH153" s="119"/>
      <c r="AI153" s="119"/>
      <c r="AJ153" s="119"/>
      <c r="AK153" s="119"/>
      <c r="AL153" s="119"/>
      <c r="AM153" s="119"/>
      <c r="AN153" s="119"/>
      <c r="AO153" s="119"/>
      <c r="AP153" s="119"/>
      <c r="AQ153" s="119"/>
      <c r="AR153" s="121" t="s">
        <v>83</v>
      </c>
      <c r="AS153" s="119"/>
      <c r="AT153" s="128" t="s">
        <v>75</v>
      </c>
      <c r="AU153" s="128" t="s">
        <v>81</v>
      </c>
      <c r="AV153" s="119"/>
      <c r="AW153" s="119"/>
      <c r="AX153" s="119"/>
      <c r="AY153" s="121" t="s">
        <v>121</v>
      </c>
      <c r="AZ153" s="119"/>
      <c r="BA153" s="119"/>
      <c r="BB153" s="119"/>
      <c r="BC153" s="119"/>
      <c r="BD153" s="119"/>
      <c r="BE153" s="119"/>
      <c r="BF153" s="119"/>
      <c r="BG153" s="119"/>
      <c r="BH153" s="119"/>
      <c r="BI153" s="119"/>
      <c r="BJ153" s="119"/>
      <c r="BK153" s="129">
        <f>SUM(BK154:BK158)</f>
        <v>0</v>
      </c>
      <c r="BL153" s="119"/>
      <c r="BM153" s="119"/>
    </row>
    <row r="154" spans="1:65" s="146" customFormat="1" ht="16.5" customHeight="1">
      <c r="A154" s="14"/>
      <c r="B154" s="132"/>
      <c r="C154" s="133" t="s">
        <v>172</v>
      </c>
      <c r="D154" s="133" t="s">
        <v>123</v>
      </c>
      <c r="E154" s="134" t="s">
        <v>173</v>
      </c>
      <c r="F154" s="135" t="s">
        <v>174</v>
      </c>
      <c r="G154" s="136" t="s">
        <v>175</v>
      </c>
      <c r="H154" s="137">
        <v>6</v>
      </c>
      <c r="I154" s="138"/>
      <c r="J154" s="138">
        <f>ROUND(I154*H154,2)</f>
        <v>0</v>
      </c>
      <c r="K154" s="139"/>
      <c r="L154" s="15"/>
      <c r="M154" s="140"/>
      <c r="N154" s="141" t="s">
        <v>41</v>
      </c>
      <c r="O154" s="142">
        <v>0.55700000000000005</v>
      </c>
      <c r="P154" s="142">
        <f>O154*H154</f>
        <v>3.3420000000000005</v>
      </c>
      <c r="Q154" s="142">
        <v>1.91E-3</v>
      </c>
      <c r="R154" s="142">
        <f>Q154*H154</f>
        <v>1.146E-2</v>
      </c>
      <c r="S154" s="142">
        <v>0</v>
      </c>
      <c r="T154" s="143">
        <f>S154*H154</f>
        <v>0</v>
      </c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44" t="s">
        <v>176</v>
      </c>
      <c r="AS154" s="18"/>
      <c r="AT154" s="144" t="s">
        <v>123</v>
      </c>
      <c r="AU154" s="144" t="s">
        <v>83</v>
      </c>
      <c r="AV154" s="18"/>
      <c r="AW154" s="18"/>
      <c r="AX154" s="18"/>
      <c r="AY154" s="3" t="s">
        <v>121</v>
      </c>
      <c r="AZ154" s="18"/>
      <c r="BA154" s="18"/>
      <c r="BB154" s="18"/>
      <c r="BC154" s="18"/>
      <c r="BD154" s="18"/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3" t="s">
        <v>81</v>
      </c>
      <c r="BK154" s="145">
        <f>ROUND(I154*H154,2)</f>
        <v>0</v>
      </c>
      <c r="BL154" s="3" t="s">
        <v>176</v>
      </c>
      <c r="BM154" s="144" t="s">
        <v>177</v>
      </c>
    </row>
    <row r="155" spans="1:65" s="18" customFormat="1" ht="16.5" customHeight="1">
      <c r="A155" s="14"/>
      <c r="B155" s="132"/>
      <c r="C155" s="163" t="s">
        <v>178</v>
      </c>
      <c r="D155" s="163" t="s">
        <v>179</v>
      </c>
      <c r="E155" s="164" t="s">
        <v>180</v>
      </c>
      <c r="F155" s="165" t="s">
        <v>181</v>
      </c>
      <c r="G155" s="166" t="s">
        <v>182</v>
      </c>
      <c r="H155" s="167">
        <v>1</v>
      </c>
      <c r="I155" s="168"/>
      <c r="J155" s="168">
        <f>ROUND(I155*H155,2)</f>
        <v>0</v>
      </c>
      <c r="K155" s="169"/>
      <c r="L155" s="170"/>
      <c r="M155" s="171"/>
      <c r="N155" s="172" t="s">
        <v>41</v>
      </c>
      <c r="O155" s="142">
        <v>0</v>
      </c>
      <c r="P155" s="142">
        <f>O155*H155</f>
        <v>0</v>
      </c>
      <c r="Q155" s="142">
        <v>2.47E-3</v>
      </c>
      <c r="R155" s="142">
        <f>Q155*H155</f>
        <v>2.47E-3</v>
      </c>
      <c r="S155" s="142">
        <v>0</v>
      </c>
      <c r="T155" s="143">
        <f>S155*H155</f>
        <v>0</v>
      </c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R155" s="144" t="s">
        <v>183</v>
      </c>
      <c r="AT155" s="144" t="s">
        <v>179</v>
      </c>
      <c r="AU155" s="144" t="s">
        <v>83</v>
      </c>
      <c r="AY155" s="3" t="s">
        <v>121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3" t="s">
        <v>81</v>
      </c>
      <c r="BK155" s="145">
        <f>ROUND(I155*H155,2)</f>
        <v>0</v>
      </c>
      <c r="BL155" s="3" t="s">
        <v>176</v>
      </c>
      <c r="BM155" s="144" t="s">
        <v>184</v>
      </c>
    </row>
    <row r="156" spans="1:65" s="18" customFormat="1" ht="16.5" customHeight="1">
      <c r="A156" s="14"/>
      <c r="B156" s="132"/>
      <c r="C156" s="133" t="s">
        <v>185</v>
      </c>
      <c r="D156" s="133" t="s">
        <v>123</v>
      </c>
      <c r="E156" s="134" t="s">
        <v>186</v>
      </c>
      <c r="F156" s="135" t="s">
        <v>187</v>
      </c>
      <c r="G156" s="136" t="s">
        <v>182</v>
      </c>
      <c r="H156" s="137">
        <v>1</v>
      </c>
      <c r="I156" s="138"/>
      <c r="J156" s="138">
        <f>ROUND(I156*H156,2)</f>
        <v>0</v>
      </c>
      <c r="K156" s="139"/>
      <c r="L156" s="15"/>
      <c r="M156" s="140"/>
      <c r="N156" s="141" t="s">
        <v>41</v>
      </c>
      <c r="O156" s="142">
        <v>0.55900000000000005</v>
      </c>
      <c r="P156" s="142">
        <f>O156*H156</f>
        <v>0.55900000000000005</v>
      </c>
      <c r="Q156" s="142">
        <v>1.5E-3</v>
      </c>
      <c r="R156" s="142">
        <f>Q156*H156</f>
        <v>1.5E-3</v>
      </c>
      <c r="S156" s="142">
        <v>0</v>
      </c>
      <c r="T156" s="143">
        <f>S156*H156</f>
        <v>0</v>
      </c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R156" s="144" t="s">
        <v>176</v>
      </c>
      <c r="AT156" s="144" t="s">
        <v>123</v>
      </c>
      <c r="AU156" s="144" t="s">
        <v>83</v>
      </c>
      <c r="AY156" s="3" t="s">
        <v>121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3" t="s">
        <v>81</v>
      </c>
      <c r="BK156" s="145">
        <f>ROUND(I156*H156,2)</f>
        <v>0</v>
      </c>
      <c r="BL156" s="3" t="s">
        <v>176</v>
      </c>
      <c r="BM156" s="144" t="s">
        <v>188</v>
      </c>
    </row>
    <row r="157" spans="1:65" s="119" customFormat="1" ht="16.5" customHeight="1">
      <c r="A157" s="14"/>
      <c r="B157" s="132"/>
      <c r="C157" s="133" t="s">
        <v>189</v>
      </c>
      <c r="D157" s="133" t="s">
        <v>123</v>
      </c>
      <c r="E157" s="134" t="s">
        <v>190</v>
      </c>
      <c r="F157" s="135" t="s">
        <v>191</v>
      </c>
      <c r="G157" s="136" t="s">
        <v>175</v>
      </c>
      <c r="H157" s="137">
        <v>6</v>
      </c>
      <c r="I157" s="138"/>
      <c r="J157" s="138">
        <f>ROUND(I157*H157,2)</f>
        <v>0</v>
      </c>
      <c r="K157" s="139"/>
      <c r="L157" s="15"/>
      <c r="M157" s="140"/>
      <c r="N157" s="141" t="s">
        <v>41</v>
      </c>
      <c r="O157" s="142">
        <v>4.8000000000000001E-2</v>
      </c>
      <c r="P157" s="142">
        <f>O157*H157</f>
        <v>0.28800000000000003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44" t="s">
        <v>176</v>
      </c>
      <c r="AS157" s="18"/>
      <c r="AT157" s="144" t="s">
        <v>123</v>
      </c>
      <c r="AU157" s="144" t="s">
        <v>83</v>
      </c>
      <c r="AV157" s="18"/>
      <c r="AW157" s="18"/>
      <c r="AX157" s="18"/>
      <c r="AY157" s="3" t="s">
        <v>121</v>
      </c>
      <c r="AZ157" s="18"/>
      <c r="BA157" s="18"/>
      <c r="BB157" s="18"/>
      <c r="BC157" s="18"/>
      <c r="BD157" s="18"/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3" t="s">
        <v>81</v>
      </c>
      <c r="BK157" s="145">
        <f>ROUND(I157*H157,2)</f>
        <v>0</v>
      </c>
      <c r="BL157" s="3" t="s">
        <v>176</v>
      </c>
      <c r="BM157" s="144" t="s">
        <v>192</v>
      </c>
    </row>
    <row r="158" spans="1:65" s="18" customFormat="1" ht="16.5" customHeight="1">
      <c r="A158" s="14"/>
      <c r="B158" s="132"/>
      <c r="C158" s="133" t="s">
        <v>193</v>
      </c>
      <c r="D158" s="133" t="s">
        <v>123</v>
      </c>
      <c r="E158" s="134" t="s">
        <v>194</v>
      </c>
      <c r="F158" s="135" t="s">
        <v>195</v>
      </c>
      <c r="G158" s="136" t="s">
        <v>196</v>
      </c>
      <c r="H158" s="137">
        <v>135</v>
      </c>
      <c r="I158" s="138"/>
      <c r="J158" s="138">
        <f>ROUND(I158*H158,2)</f>
        <v>0</v>
      </c>
      <c r="K158" s="139"/>
      <c r="L158" s="15"/>
      <c r="M158" s="140"/>
      <c r="N158" s="141" t="s">
        <v>41</v>
      </c>
      <c r="O158" s="142">
        <v>0</v>
      </c>
      <c r="P158" s="142">
        <f>O158*H158</f>
        <v>0</v>
      </c>
      <c r="Q158" s="142">
        <v>0</v>
      </c>
      <c r="R158" s="142">
        <f>Q158*H158</f>
        <v>0</v>
      </c>
      <c r="S158" s="142">
        <v>0</v>
      </c>
      <c r="T158" s="143">
        <f>S158*H158</f>
        <v>0</v>
      </c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R158" s="144" t="s">
        <v>176</v>
      </c>
      <c r="AT158" s="144" t="s">
        <v>123</v>
      </c>
      <c r="AU158" s="144" t="s">
        <v>83</v>
      </c>
      <c r="AY158" s="3" t="s">
        <v>121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3" t="s">
        <v>81</v>
      </c>
      <c r="BK158" s="145">
        <f>ROUND(I158*H158,2)</f>
        <v>0</v>
      </c>
      <c r="BL158" s="3" t="s">
        <v>176</v>
      </c>
      <c r="BM158" s="144" t="s">
        <v>197</v>
      </c>
    </row>
    <row r="159" spans="1:65" s="146" customFormat="1" ht="25.5" customHeight="1">
      <c r="A159" s="119"/>
      <c r="B159" s="120"/>
      <c r="C159" s="119"/>
      <c r="D159" s="121" t="s">
        <v>75</v>
      </c>
      <c r="E159" s="122" t="s">
        <v>198</v>
      </c>
      <c r="F159" s="122" t="s">
        <v>199</v>
      </c>
      <c r="G159" s="119"/>
      <c r="H159" s="119"/>
      <c r="I159" s="119"/>
      <c r="J159" s="123">
        <f>BK159</f>
        <v>0</v>
      </c>
      <c r="K159" s="119"/>
      <c r="L159" s="120"/>
      <c r="M159" s="124"/>
      <c r="N159" s="125"/>
      <c r="O159" s="125"/>
      <c r="P159" s="126">
        <f>P160+P162</f>
        <v>0</v>
      </c>
      <c r="Q159" s="125"/>
      <c r="R159" s="126">
        <f>R160+R162</f>
        <v>0</v>
      </c>
      <c r="S159" s="125"/>
      <c r="T159" s="127">
        <f>T160+T162</f>
        <v>0</v>
      </c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  <c r="AF159" s="119"/>
      <c r="AG159" s="119"/>
      <c r="AH159" s="119"/>
      <c r="AI159" s="119"/>
      <c r="AJ159" s="119"/>
      <c r="AK159" s="119"/>
      <c r="AL159" s="119"/>
      <c r="AM159" s="119"/>
      <c r="AN159" s="119"/>
      <c r="AO159" s="119"/>
      <c r="AP159" s="119"/>
      <c r="AQ159" s="119"/>
      <c r="AR159" s="121" t="s">
        <v>141</v>
      </c>
      <c r="AS159" s="119"/>
      <c r="AT159" s="128" t="s">
        <v>75</v>
      </c>
      <c r="AU159" s="128" t="s">
        <v>76</v>
      </c>
      <c r="AV159" s="119"/>
      <c r="AW159" s="119"/>
      <c r="AX159" s="119"/>
      <c r="AY159" s="121" t="s">
        <v>121</v>
      </c>
      <c r="AZ159" s="119"/>
      <c r="BA159" s="119"/>
      <c r="BB159" s="119"/>
      <c r="BC159" s="119"/>
      <c r="BD159" s="119"/>
      <c r="BE159" s="119"/>
      <c r="BF159" s="119"/>
      <c r="BG159" s="119"/>
      <c r="BH159" s="119"/>
      <c r="BI159" s="119"/>
      <c r="BJ159" s="119"/>
      <c r="BK159" s="129">
        <f>BK160+BK162</f>
        <v>0</v>
      </c>
      <c r="BL159" s="119"/>
      <c r="BM159" s="119"/>
    </row>
    <row r="160" spans="1:65" s="155" customFormat="1" ht="22.5" customHeight="1">
      <c r="A160" s="119"/>
      <c r="B160" s="120"/>
      <c r="C160" s="119"/>
      <c r="D160" s="121" t="s">
        <v>75</v>
      </c>
      <c r="E160" s="130" t="s">
        <v>200</v>
      </c>
      <c r="F160" s="130" t="s">
        <v>201</v>
      </c>
      <c r="G160" s="119"/>
      <c r="H160" s="119"/>
      <c r="I160" s="119"/>
      <c r="J160" s="131">
        <f>BK160</f>
        <v>0</v>
      </c>
      <c r="K160" s="119"/>
      <c r="L160" s="120"/>
      <c r="M160" s="124"/>
      <c r="N160" s="125"/>
      <c r="O160" s="125"/>
      <c r="P160" s="126">
        <f>P161</f>
        <v>0</v>
      </c>
      <c r="Q160" s="125"/>
      <c r="R160" s="126">
        <f>R161</f>
        <v>0</v>
      </c>
      <c r="S160" s="125"/>
      <c r="T160" s="127">
        <f>T161</f>
        <v>0</v>
      </c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  <c r="AF160" s="119"/>
      <c r="AG160" s="119"/>
      <c r="AH160" s="119"/>
      <c r="AI160" s="119"/>
      <c r="AJ160" s="119"/>
      <c r="AK160" s="119"/>
      <c r="AL160" s="119"/>
      <c r="AM160" s="119"/>
      <c r="AN160" s="119"/>
      <c r="AO160" s="119"/>
      <c r="AP160" s="119"/>
      <c r="AQ160" s="119"/>
      <c r="AR160" s="121" t="s">
        <v>141</v>
      </c>
      <c r="AS160" s="119"/>
      <c r="AT160" s="128" t="s">
        <v>75</v>
      </c>
      <c r="AU160" s="128" t="s">
        <v>81</v>
      </c>
      <c r="AV160" s="119"/>
      <c r="AW160" s="119"/>
      <c r="AX160" s="119"/>
      <c r="AY160" s="121" t="s">
        <v>121</v>
      </c>
      <c r="AZ160" s="119"/>
      <c r="BA160" s="119"/>
      <c r="BB160" s="119"/>
      <c r="BC160" s="119"/>
      <c r="BD160" s="119"/>
      <c r="BE160" s="119"/>
      <c r="BF160" s="119"/>
      <c r="BG160" s="119"/>
      <c r="BH160" s="119"/>
      <c r="BI160" s="119"/>
      <c r="BJ160" s="119"/>
      <c r="BK160" s="129">
        <f>BK161</f>
        <v>0</v>
      </c>
      <c r="BL160" s="119"/>
      <c r="BM160" s="119"/>
    </row>
    <row r="161" spans="1:65" s="119" customFormat="1" ht="16.5" customHeight="1">
      <c r="A161" s="14"/>
      <c r="B161" s="132"/>
      <c r="C161" s="133" t="s">
        <v>202</v>
      </c>
      <c r="D161" s="133" t="s">
        <v>123</v>
      </c>
      <c r="E161" s="134" t="s">
        <v>203</v>
      </c>
      <c r="F161" s="135" t="s">
        <v>201</v>
      </c>
      <c r="G161" s="136" t="s">
        <v>204</v>
      </c>
      <c r="H161" s="137">
        <v>1</v>
      </c>
      <c r="I161" s="138"/>
      <c r="J161" s="138">
        <f>ROUND(I161*H161,2)</f>
        <v>0</v>
      </c>
      <c r="K161" s="139"/>
      <c r="L161" s="15"/>
      <c r="M161" s="140"/>
      <c r="N161" s="141" t="s">
        <v>41</v>
      </c>
      <c r="O161" s="142">
        <v>0</v>
      </c>
      <c r="P161" s="142">
        <f>O161*H161</f>
        <v>0</v>
      </c>
      <c r="Q161" s="142">
        <v>0</v>
      </c>
      <c r="R161" s="142">
        <f>Q161*H161</f>
        <v>0</v>
      </c>
      <c r="S161" s="142">
        <v>0</v>
      </c>
      <c r="T161" s="143">
        <f>S161*H161</f>
        <v>0</v>
      </c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44" t="s">
        <v>205</v>
      </c>
      <c r="AS161" s="18"/>
      <c r="AT161" s="144" t="s">
        <v>123</v>
      </c>
      <c r="AU161" s="144" t="s">
        <v>83</v>
      </c>
      <c r="AV161" s="18"/>
      <c r="AW161" s="18"/>
      <c r="AX161" s="18"/>
      <c r="AY161" s="3" t="s">
        <v>121</v>
      </c>
      <c r="AZ161" s="18"/>
      <c r="BA161" s="18"/>
      <c r="BB161" s="18"/>
      <c r="BC161" s="18"/>
      <c r="BD161" s="18"/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3" t="s">
        <v>81</v>
      </c>
      <c r="BK161" s="145">
        <f>ROUND(I161*H161,2)</f>
        <v>0</v>
      </c>
      <c r="BL161" s="3" t="s">
        <v>205</v>
      </c>
      <c r="BM161" s="144" t="s">
        <v>206</v>
      </c>
    </row>
    <row r="162" spans="1:65" s="18" customFormat="1" ht="22.5" customHeight="1">
      <c r="A162" s="119"/>
      <c r="B162" s="120"/>
      <c r="C162" s="119"/>
      <c r="D162" s="121" t="s">
        <v>75</v>
      </c>
      <c r="E162" s="130" t="s">
        <v>207</v>
      </c>
      <c r="F162" s="130" t="s">
        <v>208</v>
      </c>
      <c r="G162" s="119"/>
      <c r="H162" s="119"/>
      <c r="I162" s="119"/>
      <c r="J162" s="131">
        <f>BK162</f>
        <v>0</v>
      </c>
      <c r="K162" s="119"/>
      <c r="L162" s="120"/>
      <c r="M162" s="124"/>
      <c r="N162" s="125"/>
      <c r="O162" s="125"/>
      <c r="P162" s="126">
        <f>P163</f>
        <v>0</v>
      </c>
      <c r="Q162" s="125"/>
      <c r="R162" s="126">
        <f>R163</f>
        <v>0</v>
      </c>
      <c r="S162" s="125"/>
      <c r="T162" s="127">
        <f>T163</f>
        <v>0</v>
      </c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21" t="s">
        <v>141</v>
      </c>
      <c r="AS162" s="119"/>
      <c r="AT162" s="128" t="s">
        <v>75</v>
      </c>
      <c r="AU162" s="128" t="s">
        <v>81</v>
      </c>
      <c r="AV162" s="119"/>
      <c r="AW162" s="119"/>
      <c r="AX162" s="119"/>
      <c r="AY162" s="121" t="s">
        <v>121</v>
      </c>
      <c r="AZ162" s="119"/>
      <c r="BA162" s="119"/>
      <c r="BB162" s="119"/>
      <c r="BC162" s="119"/>
      <c r="BD162" s="119"/>
      <c r="BE162" s="119"/>
      <c r="BF162" s="119"/>
      <c r="BG162" s="119"/>
      <c r="BH162" s="119"/>
      <c r="BI162" s="119"/>
      <c r="BJ162" s="119"/>
      <c r="BK162" s="129">
        <f>BK163</f>
        <v>0</v>
      </c>
      <c r="BL162" s="119"/>
      <c r="BM162" s="119"/>
    </row>
    <row r="163" spans="1:65" s="18" customFormat="1" ht="16.5" customHeight="1">
      <c r="A163" s="14"/>
      <c r="B163" s="132"/>
      <c r="C163" s="133" t="s">
        <v>183</v>
      </c>
      <c r="D163" s="133" t="s">
        <v>123</v>
      </c>
      <c r="E163" s="134" t="s">
        <v>209</v>
      </c>
      <c r="F163" s="135" t="s">
        <v>208</v>
      </c>
      <c r="G163" s="136" t="s">
        <v>204</v>
      </c>
      <c r="H163" s="137">
        <v>1</v>
      </c>
      <c r="I163" s="138"/>
      <c r="J163" s="138">
        <f>ROUND(I163*H163,2)</f>
        <v>0</v>
      </c>
      <c r="K163" s="139"/>
      <c r="L163" s="15"/>
      <c r="M163" s="173"/>
      <c r="N163" s="174" t="s">
        <v>41</v>
      </c>
      <c r="O163" s="175">
        <v>0</v>
      </c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R163" s="144" t="s">
        <v>205</v>
      </c>
      <c r="AT163" s="144" t="s">
        <v>123</v>
      </c>
      <c r="AU163" s="144" t="s">
        <v>83</v>
      </c>
      <c r="AY163" s="3" t="s">
        <v>121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3" t="s">
        <v>81</v>
      </c>
      <c r="BK163" s="145">
        <f>ROUND(I163*H163,2)</f>
        <v>0</v>
      </c>
      <c r="BL163" s="3" t="s">
        <v>205</v>
      </c>
      <c r="BM163" s="144" t="s">
        <v>210</v>
      </c>
    </row>
    <row r="164" spans="1:65" s="146" customFormat="1" ht="6.75" customHeight="1">
      <c r="A164" s="14"/>
      <c r="B164" s="30"/>
      <c r="C164" s="31"/>
      <c r="D164" s="31"/>
      <c r="E164" s="31"/>
      <c r="F164" s="31"/>
      <c r="G164" s="31"/>
      <c r="H164" s="31"/>
      <c r="I164" s="31"/>
      <c r="J164" s="31"/>
      <c r="K164" s="31"/>
      <c r="L164" s="15"/>
      <c r="M164" s="14"/>
      <c r="N164" s="18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</row>
    <row r="165" spans="1:65" s="119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</row>
    <row r="166" spans="1:65" s="18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</row>
    <row r="167" spans="1:65" s="18" customForma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</row>
    <row r="168" spans="1:65" s="146" customForma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</row>
    <row r="169" spans="1:65" s="119" customForma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</row>
    <row r="170" spans="1:65" s="18" customForma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</row>
    <row r="171" spans="1:65" s="146" customForma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/>
      <c r="AG171"/>
      <c r="AH171"/>
      <c r="AI171"/>
      <c r="AJ171"/>
      <c r="AK171"/>
      <c r="AL171"/>
      <c r="AM171"/>
      <c r="AN171"/>
      <c r="AO171"/>
      <c r="AP171"/>
      <c r="AQ17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</row>
    <row r="172" spans="1:65" s="18" customForma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/>
      <c r="AG172"/>
      <c r="AH172"/>
      <c r="AI172"/>
      <c r="AJ172"/>
      <c r="AK172"/>
      <c r="AL172"/>
      <c r="AM172"/>
      <c r="AN172"/>
      <c r="AO172"/>
      <c r="AP172"/>
      <c r="AQ172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</row>
    <row r="173" spans="1:65" s="146" customForma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/>
      <c r="AG173"/>
      <c r="AH173"/>
      <c r="AI173"/>
      <c r="AJ173"/>
      <c r="AK173"/>
      <c r="AL173"/>
      <c r="AM173"/>
      <c r="AN173"/>
      <c r="AO173"/>
      <c r="AP173"/>
      <c r="AQ173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</row>
    <row r="174" spans="1:65" s="155" customForma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/>
      <c r="AG174"/>
      <c r="AH174"/>
      <c r="AI174"/>
      <c r="AJ174"/>
      <c r="AK174"/>
      <c r="AL174"/>
      <c r="AM174"/>
      <c r="AN174"/>
      <c r="AO174"/>
      <c r="AP174"/>
      <c r="AQ174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</row>
    <row r="175" spans="1:65" s="119" customForma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/>
      <c r="AG175"/>
      <c r="AH175"/>
      <c r="AI175"/>
      <c r="AJ175"/>
      <c r="AK175"/>
      <c r="AL175"/>
      <c r="AM175"/>
      <c r="AN175"/>
      <c r="AO175"/>
      <c r="AP175"/>
      <c r="AQ175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</row>
    <row r="176" spans="1:65" s="18" customForma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/>
      <c r="AG176"/>
      <c r="AH176"/>
      <c r="AI176"/>
      <c r="AJ176"/>
      <c r="AK176"/>
      <c r="AL176"/>
      <c r="AM176"/>
      <c r="AN176"/>
      <c r="AO176"/>
      <c r="AP176"/>
      <c r="AQ176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</row>
    <row r="177" spans="1:65" s="18" customForma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/>
      <c r="AG177"/>
      <c r="AH177"/>
      <c r="AI177"/>
      <c r="AJ177"/>
      <c r="AK177"/>
      <c r="AL177"/>
      <c r="AM177"/>
      <c r="AN177"/>
      <c r="AO177"/>
      <c r="AP177"/>
      <c r="AQ177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</row>
    <row r="178" spans="1:65" s="18" customForma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/>
      <c r="AG178"/>
      <c r="AH178"/>
      <c r="AI178"/>
      <c r="AJ178"/>
      <c r="AK178"/>
      <c r="AL178"/>
      <c r="AM178"/>
      <c r="AN178"/>
      <c r="AO178"/>
      <c r="AP178"/>
      <c r="AQ178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</row>
    <row r="179" spans="1:65" s="146" customForma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/>
      <c r="AG179"/>
      <c r="AH179"/>
      <c r="AI179"/>
      <c r="AJ179"/>
      <c r="AK179"/>
      <c r="AL179"/>
      <c r="AM179"/>
      <c r="AN179"/>
      <c r="AO179"/>
      <c r="AP179"/>
      <c r="AQ179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</row>
    <row r="180" spans="1:65" s="18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/>
      <c r="AG180"/>
      <c r="AH180"/>
      <c r="AI180"/>
      <c r="AJ180"/>
      <c r="AK180"/>
      <c r="AL180"/>
      <c r="AM180"/>
      <c r="AN180"/>
      <c r="AO180"/>
      <c r="AP180"/>
      <c r="AQ180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</row>
    <row r="181" spans="1:65" s="18" customForma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/>
      <c r="AG181"/>
      <c r="AH181"/>
      <c r="AI181"/>
      <c r="AJ181"/>
      <c r="AK181"/>
      <c r="AL181"/>
      <c r="AM181"/>
      <c r="AN181"/>
      <c r="AO181"/>
      <c r="AP181"/>
      <c r="AQ18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</row>
    <row r="182" spans="1:65" s="119" customForma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/>
      <c r="AG182"/>
      <c r="AH182"/>
      <c r="AI182"/>
      <c r="AJ182"/>
      <c r="AK182"/>
      <c r="AL182"/>
      <c r="AM182"/>
      <c r="AN182"/>
      <c r="AO182"/>
      <c r="AP182"/>
      <c r="AQ182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</row>
    <row r="183" spans="1:65" s="18" customForma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/>
      <c r="AG183"/>
      <c r="AH183"/>
      <c r="AI183"/>
      <c r="AJ183"/>
      <c r="AK183"/>
      <c r="AL183"/>
      <c r="AM183"/>
      <c r="AN183"/>
      <c r="AO183"/>
      <c r="AP183"/>
      <c r="AQ183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</row>
    <row r="184" spans="1:65" s="119" customForma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/>
      <c r="AG184"/>
      <c r="AH184"/>
      <c r="AI184"/>
      <c r="AJ184"/>
      <c r="AK184"/>
      <c r="AL184"/>
      <c r="AM184"/>
      <c r="AN184"/>
      <c r="AO184"/>
      <c r="AP184"/>
      <c r="AQ184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</row>
    <row r="185" spans="1:65" s="119" customForma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/>
      <c r="AG185"/>
      <c r="AH185"/>
      <c r="AI185"/>
      <c r="AJ185"/>
      <c r="AK185"/>
      <c r="AL185"/>
      <c r="AM185"/>
      <c r="AN185"/>
      <c r="AO185"/>
      <c r="AP185"/>
      <c r="AQ185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</row>
    <row r="186" spans="1:65" s="18" customForma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/>
      <c r="AG186"/>
      <c r="AH186"/>
      <c r="AI186"/>
      <c r="AJ186"/>
      <c r="AK186"/>
      <c r="AL186"/>
      <c r="AM186"/>
      <c r="AN186"/>
      <c r="AO186"/>
      <c r="AP186"/>
      <c r="AQ186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</row>
    <row r="187" spans="1:65" s="18" customForma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/>
      <c r="AG187"/>
      <c r="AH187"/>
      <c r="AI187"/>
      <c r="AJ187"/>
      <c r="AK187"/>
      <c r="AL187"/>
      <c r="AM187"/>
      <c r="AN187"/>
      <c r="AO187"/>
      <c r="AP187"/>
      <c r="AQ187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</row>
    <row r="188" spans="1:65" s="18" customForma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/>
      <c r="AG188"/>
      <c r="AH188"/>
      <c r="AI188"/>
      <c r="AJ188"/>
      <c r="AK188"/>
      <c r="AL188"/>
      <c r="AM188"/>
      <c r="AN188"/>
      <c r="AO188"/>
      <c r="AP188"/>
      <c r="AQ188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</row>
    <row r="189" spans="1:65" s="18" customForma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/>
      <c r="AG189"/>
      <c r="AH189"/>
      <c r="AI189"/>
      <c r="AJ189"/>
      <c r="AK189"/>
      <c r="AL189"/>
      <c r="AM189"/>
      <c r="AN189"/>
      <c r="AO189"/>
      <c r="AP189"/>
      <c r="AQ189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</row>
    <row r="190" spans="1:65" s="18" customForma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/>
      <c r="AG190"/>
      <c r="AH190"/>
      <c r="AI190"/>
      <c r="AJ190"/>
      <c r="AK190"/>
      <c r="AL190"/>
      <c r="AM190"/>
      <c r="AN190"/>
      <c r="AO190"/>
      <c r="AP190"/>
      <c r="AQ190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</row>
    <row r="191" spans="1:65" s="119" customForma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/>
      <c r="AG191"/>
      <c r="AH191"/>
      <c r="AI191"/>
      <c r="AJ191"/>
      <c r="AK191"/>
      <c r="AL191"/>
      <c r="AM191"/>
      <c r="AN191"/>
      <c r="AO191"/>
      <c r="AP191"/>
      <c r="AQ19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</row>
    <row r="192" spans="1:65" s="119" customForma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/>
      <c r="AG192"/>
      <c r="AH192"/>
      <c r="AI192"/>
      <c r="AJ192"/>
      <c r="AK192"/>
      <c r="AL192"/>
      <c r="AM192"/>
      <c r="AN192"/>
      <c r="AO192"/>
      <c r="AP192"/>
      <c r="AQ192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</row>
    <row r="193" spans="1:65" s="18" customForma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/>
      <c r="AG193"/>
      <c r="AH193"/>
      <c r="AI193"/>
      <c r="AJ193"/>
      <c r="AK193"/>
      <c r="AL193"/>
      <c r="AM193"/>
      <c r="AN193"/>
      <c r="AO193"/>
      <c r="AP193"/>
      <c r="AQ193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</row>
    <row r="194" spans="1:65" s="119" customForma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/>
      <c r="AG194"/>
      <c r="AH194"/>
      <c r="AI194"/>
      <c r="AJ194"/>
      <c r="AK194"/>
      <c r="AL194"/>
      <c r="AM194"/>
      <c r="AN194"/>
      <c r="AO194"/>
      <c r="AP194"/>
      <c r="AQ194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</row>
    <row r="195" spans="1:65" s="18" customForma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/>
      <c r="AG195"/>
      <c r="AH195"/>
      <c r="AI195"/>
      <c r="AJ195"/>
      <c r="AK195"/>
      <c r="AL195"/>
      <c r="AM195"/>
      <c r="AN195"/>
      <c r="AO195"/>
      <c r="AP195"/>
      <c r="AQ195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</row>
    <row r="196" spans="1:65" s="18" customForma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/>
      <c r="AG196"/>
      <c r="AH196"/>
      <c r="AI196"/>
      <c r="AJ196"/>
      <c r="AK196"/>
      <c r="AL196"/>
      <c r="AM196"/>
      <c r="AN196"/>
      <c r="AO196"/>
      <c r="AP196"/>
      <c r="AQ196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</row>
  </sheetData>
  <autoFilter ref="C124:K163"/>
  <mergeCells count="6">
    <mergeCell ref="E117:H117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.511811023622047" footer="0"/>
  <pageSetup paperSize="9" fitToHeight="100" orientation="landscape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0223-02 - Sklad a přís...</vt:lpstr>
      <vt:lpstr>'0223-02 - Sklad a přís...'!Názvy_tisku</vt:lpstr>
      <vt:lpstr>'Rekapitulace stavby'!Názvy_tisku</vt:lpstr>
      <vt:lpstr>'0223-02 - Sklad a přís...'!Oblast_tisku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Jindřich Jukl</dc:creator>
  <dc:description/>
  <cp:lastModifiedBy>uzivatel</cp:lastModifiedBy>
  <cp:revision>2</cp:revision>
  <dcterms:created xsi:type="dcterms:W3CDTF">2023-02-15T17:27:45Z</dcterms:created>
  <dcterms:modified xsi:type="dcterms:W3CDTF">2023-08-07T06:17:18Z</dcterms:modified>
  <dc:language>cs-CZ</dc:language>
</cp:coreProperties>
</file>